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<sst xmlns="http://schemas.openxmlformats.org/spreadsheetml/2006/main" count="456" uniqueCount="253">
  <si>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</si>
  <si>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</si>
  <si>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</si>
  <si>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</si>
  <si>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</si>
  <si>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</si>
  <si>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</si>
  <si>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</si>
  <si>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</si>
  <si>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</si>
  <si>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</si>
  <si>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</si>
  <si>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</si>
  <si>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</si>
  <si>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</si>
  <si>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</si>
  <si>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</si>
  <si>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</si>
  <si>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</si>
  <si>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</si>
  <si>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</si>
  <si>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</si>
  <si>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</si>
  <si>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</si>
  <si>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</si>
  <si>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</si>
  <si>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</si>
  <si>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</si>
  <si>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</si>
  <si>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</si>
  <si>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</si>
  <si>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</si>
  <si>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</si>
  <si>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</si>
  <si>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</si>
  <si>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</si>
  <si>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</si>
  <si>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</si>
  <si>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</si>
  <si>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</si>
  <si>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</si>
  <si>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</si>
  <si>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</si>
  <si>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</si>
  <si>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</si>
  <si>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</si>
  <si>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</si>
  <si>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</si>
  <si>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</si>
  <si>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</si>
  <si>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</si>
  <si>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</si>
  <si>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</si>
  <si>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</si>
  <si>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</si>
  <si>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</si>
  <si>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</si>
  <si>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</si>
  <si>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</si>
  <si>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</si>
  <si>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</si>
  <si>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</si>
  <si>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</si>
  <si>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</si>
  <si>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</si>
  <si>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</si>
  <si>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</si>
  <si>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</si>
  <si>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</si>
  <si>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</si>
  <si>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JNZ77Y1</t>
  </si>
  <si>
    <t>JNZ77Y2</t>
  </si>
  <si>
    <t>JNZ77Y3</t>
  </si>
  <si>
    <t>JNZ77Y4</t>
  </si>
  <si>
    <t>JNZ77Y5</t>
  </si>
  <si>
    <t>JNZ77Y6</t>
  </si>
  <si>
    <t>JNZ77Y7</t>
  </si>
  <si>
    <t>JNZ77Y8</t>
  </si>
  <si>
    <t>JNZ77Y20</t>
  </si>
  <si>
    <t>JNZ77Y21</t>
  </si>
  <si>
    <t>JNZ77Y22</t>
  </si>
  <si>
    <t>JNZ77Y23</t>
  </si>
  <si>
    <t>JNZ77Y24</t>
  </si>
  <si>
    <t>JNZ77Y26</t>
  </si>
  <si>
    <t>JNZ77Y25</t>
  </si>
  <si>
    <t>JNZ77Y27</t>
  </si>
  <si>
    <t>JNZ77Y28</t>
  </si>
  <si>
    <t>JNZ77Y9</t>
  </si>
  <si>
    <t>JNZ77Y10</t>
  </si>
  <si>
    <t>JNZ77Y11</t>
  </si>
  <si>
    <t>JNZ77Y12</t>
  </si>
  <si>
    <t>JNZ77Y13</t>
  </si>
  <si>
    <t>JNZ77Y14</t>
  </si>
  <si>
    <t>JNZ77Y17</t>
  </si>
  <si>
    <t>JNZ77Y16</t>
  </si>
  <si>
    <t>JNZ77Y15</t>
  </si>
  <si>
    <t>JNZ77Y18</t>
  </si>
  <si>
    <t>JNZ77Y19</t>
  </si>
  <si>
    <t>JNZ77Y29</t>
  </si>
  <si>
    <t>JNZ77Y30</t>
  </si>
  <si>
    <t>JNZ77Y31</t>
  </si>
  <si>
    <t>JNZ77Y32</t>
  </si>
  <si>
    <t>JNZ77Y33</t>
  </si>
  <si>
    <t>JNZ77Y34</t>
  </si>
  <si>
    <t>JNZ77Y35</t>
  </si>
  <si>
    <t>JNZ77Y36</t>
  </si>
  <si>
    <t>JNZ77Y39</t>
  </si>
  <si>
    <t>JNZ77Y40</t>
  </si>
  <si>
    <t>JNZ77Y38</t>
  </si>
  <si>
    <t>JNZ77Y37</t>
  </si>
  <si>
    <t>JNZ77Y306</t>
  </si>
  <si>
    <t>JNZ77Y307</t>
  </si>
  <si>
    <t>JNZ77Y309</t>
  </si>
  <si>
    <t>JNZ77Y308</t>
  </si>
  <si>
    <t>JNZ77Y310</t>
  </si>
  <si>
    <t>JNZ77Y311</t>
  </si>
  <si>
    <t>JNZ77Y312</t>
  </si>
  <si>
    <t>JNZ77Y313</t>
  </si>
  <si>
    <t>JNZ77Y314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</si>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</sst>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0_);[Red]\(0.000\)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78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78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78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70" zoomScaleNormal="70" workbookViewId="0">
      <pane xSplit="21" ySplit="2" topLeftCell="AL1565" activePane="bottomRight" state="frozenSplit"/>
      <selection/>
      <selection pane="topRight"/>
      <selection pane="bottomLeft"/>
      <selection pane="bottomRight" activeCell="T16" sqref="T16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200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131.97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56.1071998284954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69.579614864325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641</v>
      </c>
      <c r="BC11" s="161">
        <f t="shared" si="13"/>
        <v>694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131.97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131.97</v>
      </c>
      <c r="BS11" s="52">
        <f t="shared" si="18"/>
        <v>0</v>
      </c>
      <c r="BT11" s="32">
        <f>IF(OR(LOOKUP(V11,Sheet2!A$3:A$25,Sheet2!B$3:B$25)=1,G11=0),0,AW11-AO11*0.2*G11)</f>
        <v>13.7071998284954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4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2"/>
        <v>0</v>
      </c>
      <c r="AK17" s="141">
        <f t="shared" si="23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115" t="s">
        <v>70</v>
      </c>
      <c r="B18" s="32">
        <v>8.4</v>
      </c>
      <c r="D18" s="103">
        <f t="shared" si="24"/>
        <v>7.92</v>
      </c>
      <c r="E18" s="103">
        <v>8.4</v>
      </c>
      <c r="F18" s="103">
        <v>7.77</v>
      </c>
      <c r="G18" s="32">
        <v>13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无</v>
      </c>
      <c r="T18" s="118">
        <v>0</v>
      </c>
      <c r="V18" s="141">
        <f t="shared" si="0"/>
        <v>0.3</v>
      </c>
      <c r="W18" s="142">
        <f t="shared" si="5"/>
        <v>7.92</v>
      </c>
      <c r="X18" s="142">
        <f t="shared" si="1"/>
        <v>8.4</v>
      </c>
      <c r="Y18" s="142">
        <f t="shared" si="1"/>
        <v>7.77</v>
      </c>
      <c r="Z18" s="142">
        <f>Y18+LOOKUP(V18,Sheet2!A$3:A$24,Sheet2!J$3:J$24)</f>
        <v>8.11</v>
      </c>
      <c r="AA18" s="142">
        <f t="shared" si="6"/>
        <v>7.89</v>
      </c>
      <c r="AB18" s="142">
        <f t="shared" si="2"/>
        <v>8.37</v>
      </c>
      <c r="AC18" s="142">
        <f t="shared" si="2"/>
        <v>7.707</v>
      </c>
      <c r="AD18" s="142">
        <f>AC18+LOOKUP(V18,Sheet2!A$3:A$24,Sheet2!J$3:J$24)</f>
        <v>8.047</v>
      </c>
      <c r="AE18" s="142">
        <f t="shared" si="7"/>
        <v>0.290000000000001</v>
      </c>
      <c r="AF18" s="142">
        <f t="shared" si="8"/>
        <v>0.322999999999999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0.46</v>
      </c>
      <c r="AM18" s="142">
        <f t="shared" si="10"/>
        <v>0.493</v>
      </c>
      <c r="AN18" s="142">
        <f t="shared" si="11"/>
        <v>0.4765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0.98</v>
      </c>
      <c r="AP18" s="120"/>
      <c r="AQ18" s="156">
        <f t="shared" si="12"/>
        <v>6.07061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1.2597</v>
      </c>
      <c r="AV18" s="158">
        <f>IF(AND(AE18&gt;3.5,AF18&gt;3.5),LOOKUP(Sheet1!V18,Sheet2!A$3:A$24,Sheet2!W$3:W$24),LOOKUP(V18,Sheet2!A$3:A$24,Sheet2!V$3:V$24))*G18</f>
        <v>1.58657156908178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5.70458899858851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6.07061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6.07061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2.436</v>
      </c>
      <c r="BV18" s="52">
        <f t="shared" si="20"/>
        <v>1.463</v>
      </c>
      <c r="BW18" s="32">
        <f t="shared" si="21"/>
        <v>0</v>
      </c>
    </row>
    <row r="19" spans="1:75">
      <c r="A19" s="115" t="s">
        <v>71</v>
      </c>
      <c r="B19" s="32">
        <v>8.37</v>
      </c>
      <c r="D19" s="103">
        <f t="shared" si="24"/>
        <v>7.89</v>
      </c>
      <c r="E19" s="103">
        <v>8.37</v>
      </c>
      <c r="F19" s="103">
        <v>7.707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v>0</v>
      </c>
      <c r="V19" s="141">
        <f t="shared" si="0"/>
        <v>0</v>
      </c>
      <c r="W19" s="142">
        <f t="shared" si="5"/>
        <v>0</v>
      </c>
      <c r="X19" s="142">
        <f t="shared" ref="X19:X73" si="26">IF($G19=0,0,E19)</f>
        <v>0</v>
      </c>
      <c r="Y19" s="142">
        <f t="shared" ref="Y19:Y73" si="27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8">IF($G19=0,0,E20)</f>
        <v>0</v>
      </c>
      <c r="AC19" s="142">
        <f t="shared" ref="AC19:AC73" si="29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115" t="s">
        <v>71</v>
      </c>
      <c r="B20" s="32">
        <v>8.37</v>
      </c>
      <c r="D20" s="103">
        <f t="shared" si="24"/>
        <v>7.89</v>
      </c>
      <c r="E20" s="103">
        <v>8.37</v>
      </c>
      <c r="F20" s="103">
        <v>7.333</v>
      </c>
      <c r="G20" s="32">
        <v>11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7.89</v>
      </c>
      <c r="X20" s="142">
        <f t="shared" si="26"/>
        <v>8.37</v>
      </c>
      <c r="Y20" s="142">
        <f t="shared" si="27"/>
        <v>7.333</v>
      </c>
      <c r="Z20" s="142">
        <f>Y20+LOOKUP(V20,Sheet2!A$3:A$24,Sheet2!J$3:J$24)</f>
        <v>7.673</v>
      </c>
      <c r="AA20" s="142">
        <f t="shared" si="6"/>
        <v>7.43</v>
      </c>
      <c r="AB20" s="142">
        <f t="shared" si="28"/>
        <v>7.91</v>
      </c>
      <c r="AC20" s="142">
        <f t="shared" si="29"/>
        <v>7.28</v>
      </c>
      <c r="AD20" s="142">
        <f>AC20+LOOKUP(V20,Sheet2!A$3:A$24,Sheet2!J$3:J$24)</f>
        <v>7.62</v>
      </c>
      <c r="AE20" s="142">
        <f t="shared" si="7"/>
        <v>0.696999999999999</v>
      </c>
      <c r="AF20" s="142">
        <f t="shared" si="8"/>
        <v>0.29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0.867</v>
      </c>
      <c r="AM20" s="142">
        <f t="shared" si="10"/>
        <v>0.459999999999999</v>
      </c>
      <c r="AN20" s="142">
        <f t="shared" si="11"/>
        <v>0.6635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9.05013999999999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1.0659</v>
      </c>
      <c r="AV20" s="158">
        <f>IF(AND(AE20&gt;3.5,AF20&gt;3.5),LOOKUP(Sheet1!V20,Sheet2!A$3:A$24,Sheet2!W$3:W$24),LOOKUP(V20,Sheet2!A$3:A$24,Sheet2!V$3:V$24))*G20</f>
        <v>1.34248363537689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5.2483699218826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0.14585999999999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36.157</v>
      </c>
      <c r="BC20" s="161">
        <f t="shared" si="13"/>
        <v>38.7713333333333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9.05013999999999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9.05013999999999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3.314</v>
      </c>
      <c r="BV20" s="52">
        <f t="shared" si="20"/>
        <v>1.967</v>
      </c>
      <c r="BW20" s="32">
        <f t="shared" si="21"/>
        <v>0</v>
      </c>
    </row>
    <row r="21" spans="1:75">
      <c r="A21" s="115" t="s">
        <v>72</v>
      </c>
      <c r="B21" s="32">
        <v>7.91</v>
      </c>
      <c r="D21" s="103">
        <f t="shared" si="24"/>
        <v>7.43</v>
      </c>
      <c r="E21" s="103">
        <v>7.91</v>
      </c>
      <c r="F21" s="103">
        <v>7.28</v>
      </c>
      <c r="G21" s="32">
        <v>21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v>0</v>
      </c>
      <c r="V21" s="141">
        <f t="shared" si="0"/>
        <v>0.3</v>
      </c>
      <c r="W21" s="142">
        <f t="shared" si="5"/>
        <v>7.43</v>
      </c>
      <c r="X21" s="142">
        <f t="shared" si="26"/>
        <v>7.91</v>
      </c>
      <c r="Y21" s="142">
        <f t="shared" si="27"/>
        <v>7.28</v>
      </c>
      <c r="Z21" s="142">
        <f>Y21+LOOKUP(V21,Sheet2!A$3:A$24,Sheet2!J$3:J$24)</f>
        <v>7.62</v>
      </c>
      <c r="AA21" s="142">
        <f t="shared" si="6"/>
        <v>7.42</v>
      </c>
      <c r="AB21" s="142">
        <f t="shared" si="28"/>
        <v>7.9</v>
      </c>
      <c r="AC21" s="142">
        <f t="shared" si="29"/>
        <v>7.175</v>
      </c>
      <c r="AD21" s="142">
        <f>AC21+LOOKUP(V21,Sheet2!A$3:A$24,Sheet2!J$3:J$24)</f>
        <v>7.515</v>
      </c>
      <c r="AE21" s="142">
        <f t="shared" si="7"/>
        <v>0.29</v>
      </c>
      <c r="AF21" s="142">
        <f t="shared" si="8"/>
        <v>0.385000000000001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0.459999999999999</v>
      </c>
      <c r="AM21" s="142">
        <f t="shared" si="10"/>
        <v>0.555</v>
      </c>
      <c r="AN21" s="142">
        <f t="shared" si="11"/>
        <v>0.5075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13.2153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2.0349</v>
      </c>
      <c r="AV21" s="158">
        <f>IF(AND(AE21&gt;3.5,AF21&gt;3.5),LOOKUP(Sheet1!V21,Sheet2!A$3:A$24,Sheet2!W$3:W$24),LOOKUP(V21,Sheet2!A$3:A$24,Sheet2!V$3:V$24))*G21</f>
        <v>2.56292330390134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12.6240353054122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62.475</v>
      </c>
      <c r="BC21" s="161">
        <f t="shared" si="13"/>
        <v>69.65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13.2153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13.2153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2.69</v>
      </c>
      <c r="BV21" s="52">
        <f t="shared" si="20"/>
        <v>1.655</v>
      </c>
      <c r="BW21" s="32">
        <f t="shared" si="21"/>
        <v>0</v>
      </c>
    </row>
    <row r="22" spans="1:75">
      <c r="A22" s="115" t="s">
        <v>73</v>
      </c>
      <c r="B22" s="32">
        <v>7.9</v>
      </c>
      <c r="D22" s="103">
        <f t="shared" si="24"/>
        <v>7.42</v>
      </c>
      <c r="E22" s="103">
        <v>7.9</v>
      </c>
      <c r="F22" s="103">
        <v>7.175</v>
      </c>
      <c r="G22" s="32">
        <v>24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7.42</v>
      </c>
      <c r="X22" s="142">
        <f t="shared" si="26"/>
        <v>7.9</v>
      </c>
      <c r="Y22" s="142">
        <f t="shared" si="27"/>
        <v>7.175</v>
      </c>
      <c r="Z22" s="142">
        <f>Y22+LOOKUP(V22,Sheet2!A$3:A$24,Sheet2!J$3:J$24)</f>
        <v>7.515</v>
      </c>
      <c r="AA22" s="142">
        <f t="shared" si="6"/>
        <v>7.78</v>
      </c>
      <c r="AB22" s="142">
        <f t="shared" si="28"/>
        <v>8.26</v>
      </c>
      <c r="AC22" s="142">
        <f t="shared" si="29"/>
        <v>7.055</v>
      </c>
      <c r="AD22" s="142">
        <f>AC22+LOOKUP(V22,Sheet2!A$3:A$24,Sheet2!J$3:J$24)</f>
        <v>7.395</v>
      </c>
      <c r="AE22" s="142">
        <f t="shared" si="7"/>
        <v>0.385000000000001</v>
      </c>
      <c r="AF22" s="142">
        <f t="shared" si="8"/>
        <v>0.865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0.555</v>
      </c>
      <c r="AM22" s="142">
        <f t="shared" si="10"/>
        <v>1.035</v>
      </c>
      <c r="AN22" s="142">
        <f t="shared" si="11"/>
        <v>0.795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23.6592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2.3256</v>
      </c>
      <c r="AV22" s="158">
        <f>IF(AND(AE22&gt;3.5,AF22&gt;3.5),LOOKUP(Sheet1!V22,Sheet2!A$3:A$24,Sheet2!W$3:W$24),LOOKUP(V22,Sheet2!A$3:A$24,Sheet2!V$3:V$24))*G22</f>
        <v>2.92905520445868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21.2050689204711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85.2</v>
      </c>
      <c r="BC22" s="161">
        <f t="shared" si="13"/>
        <v>88.8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23.6592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23.6592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3.65</v>
      </c>
      <c r="BV22" s="52">
        <f t="shared" si="20"/>
        <v>2.135</v>
      </c>
      <c r="BW22" s="32">
        <f t="shared" si="21"/>
        <v>0</v>
      </c>
    </row>
    <row r="23" spans="1:75">
      <c r="A23" s="115" t="s">
        <v>74</v>
      </c>
      <c r="B23" s="32">
        <v>8.26</v>
      </c>
      <c r="D23" s="103">
        <f t="shared" ref="D7:D38" si="30">IF(AND(B23=0,E23=0),0,IF(B23&gt;E23,E23-C23-AJ23,IF(AJ23&gt;(E23-B23),E23-AJ23-C23,B23-C23)))</f>
        <v>7.78</v>
      </c>
      <c r="E23" s="103">
        <v>8.26</v>
      </c>
      <c r="F23" s="103">
        <v>7.055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v>0</v>
      </c>
      <c r="V23" s="141">
        <f t="shared" si="0"/>
        <v>0</v>
      </c>
      <c r="W23" s="142">
        <f t="shared" si="5"/>
        <v>0</v>
      </c>
      <c r="X23" s="142">
        <f t="shared" si="26"/>
        <v>0</v>
      </c>
      <c r="Y23" s="142">
        <f t="shared" si="27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8"/>
        <v>0</v>
      </c>
      <c r="AC23" s="142">
        <f t="shared" si="29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115" t="s">
        <v>75</v>
      </c>
      <c r="B24" s="32">
        <v>7.99</v>
      </c>
      <c r="D24" s="103">
        <f t="shared" si="30"/>
        <v>7.51</v>
      </c>
      <c r="E24" s="103">
        <v>7.99</v>
      </c>
      <c r="F24" s="103">
        <v>7.36</v>
      </c>
      <c r="G24" s="32">
        <v>5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无</v>
      </c>
      <c r="T24" s="118">
        <v>0</v>
      </c>
      <c r="V24" s="141">
        <f t="shared" si="0"/>
        <v>0.3</v>
      </c>
      <c r="W24" s="142">
        <f t="shared" si="5"/>
        <v>7.51</v>
      </c>
      <c r="X24" s="142">
        <f t="shared" si="26"/>
        <v>7.99</v>
      </c>
      <c r="Y24" s="142">
        <f t="shared" si="27"/>
        <v>7.36</v>
      </c>
      <c r="Z24" s="142">
        <f>Y24+LOOKUP(V24,Sheet2!A$3:A$24,Sheet2!J$3:J$24)</f>
        <v>7.7</v>
      </c>
      <c r="AA24" s="142">
        <f t="shared" si="6"/>
        <v>7.52</v>
      </c>
      <c r="AB24" s="142">
        <f t="shared" si="28"/>
        <v>8</v>
      </c>
      <c r="AC24" s="142">
        <f t="shared" si="29"/>
        <v>7.333</v>
      </c>
      <c r="AD24" s="142">
        <f>AC24+LOOKUP(V24,Sheet2!A$3:A$24,Sheet2!J$3:J$24)</f>
        <v>7.673</v>
      </c>
      <c r="AE24" s="142">
        <f t="shared" si="7"/>
        <v>0.29</v>
      </c>
      <c r="AF24" s="142">
        <f t="shared" si="8"/>
        <v>0.327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0.459999999999999</v>
      </c>
      <c r="AM24" s="142">
        <f t="shared" si="10"/>
        <v>0.496999999999999</v>
      </c>
      <c r="AN24" s="142">
        <f t="shared" si="11"/>
        <v>0.478499999999999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0.98</v>
      </c>
      <c r="AP24" s="120"/>
      <c r="AQ24" s="156">
        <f t="shared" si="12"/>
        <v>2.34465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0.4845</v>
      </c>
      <c r="AV24" s="158">
        <f>IF(AND(AE24&gt;3.5,AF24&gt;3.5),LOOKUP(Sheet1!V24,Sheet2!A$3:A$24,Sheet2!W$3:W$24),LOOKUP(V24,Sheet2!A$3:A$24,Sheet2!V$3:V$24))*G24</f>
        <v>0.610219834262225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2.20387269176481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2.34465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2.34465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2.444</v>
      </c>
      <c r="BV24" s="52">
        <f t="shared" si="20"/>
        <v>1.467</v>
      </c>
      <c r="BW24" s="32">
        <f t="shared" si="21"/>
        <v>0</v>
      </c>
    </row>
    <row r="25" spans="1:75">
      <c r="A25" s="115" t="s">
        <v>76</v>
      </c>
      <c r="B25" s="32">
        <v>8</v>
      </c>
      <c r="D25" s="103">
        <f t="shared" si="30"/>
        <v>7.52</v>
      </c>
      <c r="E25" s="103">
        <v>8</v>
      </c>
      <c r="F25" s="103">
        <v>7.333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v>0</v>
      </c>
      <c r="V25" s="141">
        <f t="shared" si="0"/>
        <v>0</v>
      </c>
      <c r="W25" s="142">
        <f t="shared" si="5"/>
        <v>0</v>
      </c>
      <c r="X25" s="142">
        <f t="shared" si="26"/>
        <v>0</v>
      </c>
      <c r="Y25" s="142">
        <f t="shared" si="27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8"/>
        <v>0</v>
      </c>
      <c r="AC25" s="142">
        <f t="shared" si="29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0.96</v>
      </c>
      <c r="BV25" s="52">
        <f t="shared" si="20"/>
        <v>0.48</v>
      </c>
      <c r="BW25" s="32">
        <f t="shared" si="21"/>
        <v>0</v>
      </c>
    </row>
    <row r="26" spans="1:75">
      <c r="A26" s="115" t="s">
        <v>77</v>
      </c>
      <c r="B26" s="32">
        <v>7.95</v>
      </c>
      <c r="D26" s="103">
        <f t="shared" si="30"/>
        <v>7.47</v>
      </c>
      <c r="E26" s="103">
        <v>7.95</v>
      </c>
      <c r="F26" s="103">
        <v>6.2</v>
      </c>
      <c r="G26" s="32">
        <v>4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5"/>
        <v>0</v>
      </c>
      <c r="R26" s="116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7.47</v>
      </c>
      <c r="X26" s="142">
        <f t="shared" si="26"/>
        <v>7.95</v>
      </c>
      <c r="Y26" s="142">
        <f t="shared" si="27"/>
        <v>6.2</v>
      </c>
      <c r="Z26" s="142">
        <f>Y26+LOOKUP(V26,Sheet2!A$3:A$24,Sheet2!J$3:J$24)</f>
        <v>6.54</v>
      </c>
      <c r="AA26" s="142">
        <f t="shared" si="6"/>
        <v>7.52</v>
      </c>
      <c r="AB26" s="142">
        <f t="shared" si="28"/>
        <v>8</v>
      </c>
      <c r="AC26" s="142">
        <f t="shared" si="29"/>
        <v>6.18</v>
      </c>
      <c r="AD26" s="142">
        <f>AC26+LOOKUP(V26,Sheet2!A$3:A$24,Sheet2!J$3:J$24)</f>
        <v>6.52</v>
      </c>
      <c r="AE26" s="142">
        <f t="shared" si="7"/>
        <v>1.41</v>
      </c>
      <c r="AF26" s="142">
        <f t="shared" si="8"/>
        <v>1.48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0.35</v>
      </c>
      <c r="AJ26" s="141">
        <f t="shared" si="22"/>
        <v>0.48</v>
      </c>
      <c r="AK26" s="141">
        <f t="shared" si="23"/>
        <v>0.48</v>
      </c>
      <c r="AL26" s="142">
        <f t="shared" si="9"/>
        <v>1.93</v>
      </c>
      <c r="AM26" s="142">
        <f t="shared" si="10"/>
        <v>2</v>
      </c>
      <c r="AN26" s="142">
        <f t="shared" si="11"/>
        <v>1.965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9.7464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1.736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0.3876</v>
      </c>
      <c r="AV26" s="158">
        <f>IF(AND(AE26&gt;3.5,AF26&gt;3.5),LOOKUP(Sheet1!V26,Sheet2!A$3:A$24,Sheet2!W$3:W$24),LOOKUP(V26,Sheet2!A$3:A$24,Sheet2!V$3:V$24))*G26</f>
        <v>0.48817586740978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4.37457815341185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2.3064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23.56</v>
      </c>
      <c r="BC26" s="161">
        <f t="shared" si="13"/>
        <v>21.04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9.7464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9.7464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5.58</v>
      </c>
      <c r="BV26" s="52">
        <f t="shared" si="20"/>
        <v>3.1</v>
      </c>
      <c r="BW26" s="32">
        <f t="shared" si="21"/>
        <v>4</v>
      </c>
    </row>
    <row r="27" spans="1:75">
      <c r="A27" s="115" t="s">
        <v>76</v>
      </c>
      <c r="B27" s="32">
        <v>8</v>
      </c>
      <c r="D27" s="103">
        <f t="shared" si="30"/>
        <v>7.52</v>
      </c>
      <c r="E27" s="103">
        <v>8</v>
      </c>
      <c r="F27" s="103">
        <v>6.18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v>0</v>
      </c>
      <c r="V27" s="141">
        <f t="shared" si="0"/>
        <v>0</v>
      </c>
      <c r="W27" s="142">
        <f t="shared" si="5"/>
        <v>0</v>
      </c>
      <c r="X27" s="142">
        <f t="shared" si="26"/>
        <v>0</v>
      </c>
      <c r="Y27" s="142">
        <f t="shared" si="27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8"/>
        <v>0</v>
      </c>
      <c r="AC27" s="142">
        <f t="shared" si="29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115" t="s">
        <v>78</v>
      </c>
      <c r="B28" s="32">
        <v>8.3</v>
      </c>
      <c r="D28" s="103">
        <f t="shared" si="30"/>
        <v>7.82</v>
      </c>
      <c r="E28" s="103">
        <v>8.3</v>
      </c>
      <c r="F28" s="103">
        <v>7.069</v>
      </c>
      <c r="G28" s="32">
        <v>10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7.82</v>
      </c>
      <c r="X28" s="142">
        <f t="shared" si="26"/>
        <v>8.3</v>
      </c>
      <c r="Y28" s="142">
        <f t="shared" si="27"/>
        <v>7.069</v>
      </c>
      <c r="Z28" s="142">
        <f>Y28+LOOKUP(V28,Sheet2!A$3:A$24,Sheet2!J$3:J$24)</f>
        <v>7.409</v>
      </c>
      <c r="AA28" s="142">
        <f t="shared" si="6"/>
        <v>7.52</v>
      </c>
      <c r="AB28" s="142">
        <f t="shared" si="28"/>
        <v>8</v>
      </c>
      <c r="AC28" s="142">
        <f t="shared" si="29"/>
        <v>7.018</v>
      </c>
      <c r="AD28" s="142">
        <f>AC28+LOOKUP(V28,Sheet2!A$3:A$24,Sheet2!J$3:J$24)</f>
        <v>7.358</v>
      </c>
      <c r="AE28" s="142">
        <f t="shared" si="7"/>
        <v>0.891000000000001</v>
      </c>
      <c r="AF28" s="142">
        <f t="shared" si="8"/>
        <v>0.642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1.061</v>
      </c>
      <c r="AM28" s="142">
        <f t="shared" si="10"/>
        <v>0.812</v>
      </c>
      <c r="AN28" s="142">
        <f t="shared" si="11"/>
        <v>0.9365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11.6126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0.969</v>
      </c>
      <c r="AV28" s="158">
        <f>IF(AND(AE28&gt;3.5,AF28&gt;3.5),LOOKUP(Sheet1!V28,Sheet2!A$3:A$24,Sheet2!W$3:W$24),LOOKUP(V28,Sheet2!A$3:A$24,Sheet2!V$3:V$24))*G28</f>
        <v>1.22043966852445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8.28904538352964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38.33</v>
      </c>
      <c r="BC28" s="161">
        <f t="shared" si="13"/>
        <v>38.8866666666667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11.6126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11.6126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3.702</v>
      </c>
      <c r="BV28" s="52">
        <f t="shared" si="20"/>
        <v>2.161</v>
      </c>
      <c r="BW28" s="32">
        <f t="shared" si="21"/>
        <v>0</v>
      </c>
    </row>
    <row r="29" spans="1:75">
      <c r="A29" s="115" t="s">
        <v>79</v>
      </c>
      <c r="B29" s="32">
        <v>8</v>
      </c>
      <c r="D29" s="103">
        <f t="shared" si="30"/>
        <v>7.52</v>
      </c>
      <c r="E29" s="103">
        <v>8</v>
      </c>
      <c r="F29" s="103">
        <v>7.018</v>
      </c>
      <c r="G29" s="32">
        <v>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7.52</v>
      </c>
      <c r="X29" s="142">
        <f t="shared" si="26"/>
        <v>8</v>
      </c>
      <c r="Y29" s="142">
        <f t="shared" si="27"/>
        <v>7.018</v>
      </c>
      <c r="Z29" s="142">
        <f>Y29+LOOKUP(V29,Sheet2!A$3:A$24,Sheet2!J$3:J$24)</f>
        <v>7.358</v>
      </c>
      <c r="AA29" s="142">
        <f t="shared" si="6"/>
        <v>7.42</v>
      </c>
      <c r="AB29" s="142">
        <f t="shared" si="28"/>
        <v>7.9</v>
      </c>
      <c r="AC29" s="142">
        <f t="shared" si="29"/>
        <v>7</v>
      </c>
      <c r="AD29" s="142">
        <f>AC29+LOOKUP(V29,Sheet2!A$3:A$24,Sheet2!J$3:J$24)</f>
        <v>7.34</v>
      </c>
      <c r="AE29" s="142">
        <f t="shared" si="7"/>
        <v>0.642</v>
      </c>
      <c r="AF29" s="142">
        <f t="shared" si="8"/>
        <v>0.56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0.812</v>
      </c>
      <c r="AM29" s="142">
        <f t="shared" si="10"/>
        <v>0.73</v>
      </c>
      <c r="AN29" s="142">
        <f t="shared" si="11"/>
        <v>0.771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3.82416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0.3876</v>
      </c>
      <c r="AV29" s="158">
        <f>IF(AND(AE29&gt;3.5,AF29&gt;3.5),LOOKUP(Sheet1!V29,Sheet2!A$3:A$24,Sheet2!W$3:W$24),LOOKUP(V29,Sheet2!A$3:A$24,Sheet2!V$3:V$24))*G29</f>
        <v>0.48817586740978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2.61329815341185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14.008</v>
      </c>
      <c r="BC29" s="161">
        <f t="shared" si="13"/>
        <v>14.672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3.82416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3.82416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3.204</v>
      </c>
      <c r="BV29" s="52">
        <f t="shared" si="20"/>
        <v>1.912</v>
      </c>
      <c r="BW29" s="32">
        <f t="shared" si="21"/>
        <v>0</v>
      </c>
    </row>
    <row r="30" spans="1:75">
      <c r="A30" s="115" t="s">
        <v>80</v>
      </c>
      <c r="B30" s="32">
        <v>7.9</v>
      </c>
      <c r="D30" s="103">
        <f t="shared" si="30"/>
        <v>7.42</v>
      </c>
      <c r="E30" s="103">
        <v>7.9</v>
      </c>
      <c r="F30" s="103">
        <v>7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v>0</v>
      </c>
      <c r="V30" s="141">
        <f t="shared" si="0"/>
        <v>0</v>
      </c>
      <c r="W30" s="142">
        <f t="shared" si="5"/>
        <v>0</v>
      </c>
      <c r="X30" s="142">
        <f t="shared" si="26"/>
        <v>0</v>
      </c>
      <c r="Y30" s="142">
        <f t="shared" si="27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8"/>
        <v>0</v>
      </c>
      <c r="AC30" s="142">
        <f t="shared" si="29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115" t="s">
        <v>80</v>
      </c>
      <c r="B31" s="32">
        <v>7.9</v>
      </c>
      <c r="D31" s="103">
        <f t="shared" si="30"/>
        <v>7.42</v>
      </c>
      <c r="E31" s="103">
        <v>7.9</v>
      </c>
      <c r="F31" s="103">
        <v>6.734</v>
      </c>
      <c r="G31" s="32">
        <v>2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v>0</v>
      </c>
      <c r="V31" s="141">
        <f t="shared" si="0"/>
        <v>0.3</v>
      </c>
      <c r="W31" s="142">
        <f t="shared" si="5"/>
        <v>7.42</v>
      </c>
      <c r="X31" s="142">
        <f t="shared" si="26"/>
        <v>7.9</v>
      </c>
      <c r="Y31" s="142">
        <f t="shared" si="27"/>
        <v>6.734</v>
      </c>
      <c r="Z31" s="142">
        <f>Y31+LOOKUP(V31,Sheet2!A$3:A$24,Sheet2!J$3:J$24)</f>
        <v>7.074</v>
      </c>
      <c r="AA31" s="142">
        <f t="shared" si="6"/>
        <v>7.44</v>
      </c>
      <c r="AB31" s="142">
        <f t="shared" si="28"/>
        <v>7.92</v>
      </c>
      <c r="AC31" s="142">
        <f t="shared" si="29"/>
        <v>6.722</v>
      </c>
      <c r="AD31" s="142">
        <f>AC31+LOOKUP(V31,Sheet2!A$3:A$24,Sheet2!J$3:J$24)</f>
        <v>7.062</v>
      </c>
      <c r="AE31" s="142">
        <f t="shared" si="7"/>
        <v>0.826000000000001</v>
      </c>
      <c r="AF31" s="142">
        <f t="shared" si="8"/>
        <v>0.858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0.996</v>
      </c>
      <c r="AM31" s="142">
        <f t="shared" si="10"/>
        <v>1.028</v>
      </c>
      <c r="AN31" s="142">
        <f t="shared" si="11"/>
        <v>1.012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2.50976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0.1938</v>
      </c>
      <c r="AV31" s="158">
        <f>IF(AND(AE31&gt;3.5,AF31&gt;3.5),LOOKUP(Sheet1!V31,Sheet2!A$3:A$24,Sheet2!W$3:W$24),LOOKUP(V31,Sheet2!A$3:A$24,Sheet2!V$3:V$24))*G31</f>
        <v>0.24408793370489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1.84504907670592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1.11022302462516e-15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7.968</v>
      </c>
      <c r="BC31" s="161">
        <f t="shared" si="13"/>
        <v>7.97866666666667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2.50976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2.50976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3.636</v>
      </c>
      <c r="BV31" s="52">
        <f t="shared" si="20"/>
        <v>2.128</v>
      </c>
      <c r="BW31" s="32">
        <f t="shared" si="21"/>
        <v>0</v>
      </c>
    </row>
    <row r="32" spans="1:75">
      <c r="A32" s="115" t="s">
        <v>81</v>
      </c>
      <c r="B32" s="32">
        <v>7.92</v>
      </c>
      <c r="D32" s="103">
        <f t="shared" si="30"/>
        <v>7.44</v>
      </c>
      <c r="E32" s="103">
        <v>7.92</v>
      </c>
      <c r="F32" s="103">
        <v>6.722</v>
      </c>
      <c r="G32" s="32">
        <v>6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7.44</v>
      </c>
      <c r="X32" s="142">
        <f t="shared" si="26"/>
        <v>7.92</v>
      </c>
      <c r="Y32" s="142">
        <f t="shared" si="27"/>
        <v>6.722</v>
      </c>
      <c r="Z32" s="142">
        <f>Y32+LOOKUP(V32,Sheet2!A$3:A$24,Sheet2!J$3:J$24)</f>
        <v>7.062</v>
      </c>
      <c r="AA32" s="142">
        <f t="shared" si="6"/>
        <v>7.45</v>
      </c>
      <c r="AB32" s="142">
        <f t="shared" si="28"/>
        <v>7.93</v>
      </c>
      <c r="AC32" s="142">
        <f t="shared" si="29"/>
        <v>6.69</v>
      </c>
      <c r="AD32" s="142">
        <f>AC32+LOOKUP(V32,Sheet2!A$3:A$24,Sheet2!J$3:J$24)</f>
        <v>7.03</v>
      </c>
      <c r="AE32" s="142">
        <f t="shared" si="7"/>
        <v>0.858</v>
      </c>
      <c r="AF32" s="142">
        <f t="shared" si="8"/>
        <v>0.899999999999999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1.028</v>
      </c>
      <c r="AM32" s="142">
        <f t="shared" si="10"/>
        <v>1.07</v>
      </c>
      <c r="AN32" s="142">
        <f t="shared" si="11"/>
        <v>1.049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7.80456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0.5814</v>
      </c>
      <c r="AV32" s="158">
        <f>IF(AND(AE32&gt;3.5,AF32&gt;3.5),LOOKUP(Sheet1!V32,Sheet2!A$3:A$24,Sheet2!W$3:W$24),LOOKUP(V32,Sheet2!A$3:A$24,Sheet2!V$3:V$24))*G32</f>
        <v>0.73226380111467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5.81042723011777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4.21884749357559e-15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24.348</v>
      </c>
      <c r="BC32" s="161">
        <f t="shared" si="13"/>
        <v>24.232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7.80456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7.80456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3.72</v>
      </c>
      <c r="BV32" s="52">
        <f t="shared" si="20"/>
        <v>2.17</v>
      </c>
      <c r="BW32" s="32">
        <f t="shared" si="21"/>
        <v>0</v>
      </c>
    </row>
    <row r="33" spans="1:75">
      <c r="A33" s="115" t="s">
        <v>82</v>
      </c>
      <c r="B33" s="32">
        <v>7.93</v>
      </c>
      <c r="D33" s="103">
        <f t="shared" si="30"/>
        <v>7.45</v>
      </c>
      <c r="E33" s="103">
        <v>7.93</v>
      </c>
      <c r="F33" s="103">
        <v>6.69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115" t="s">
        <v>83</v>
      </c>
      <c r="B34" s="32">
        <v>7.91</v>
      </c>
      <c r="D34" s="103">
        <f t="shared" si="30"/>
        <v>7.43</v>
      </c>
      <c r="E34" s="103">
        <v>7.91</v>
      </c>
      <c r="F34" s="103">
        <v>7.28</v>
      </c>
      <c r="G34" s="32">
        <v>5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7.43</v>
      </c>
      <c r="X34" s="142">
        <f t="shared" si="26"/>
        <v>7.91</v>
      </c>
      <c r="Y34" s="142">
        <f t="shared" si="27"/>
        <v>7.28</v>
      </c>
      <c r="Z34" s="142">
        <f>Y34+LOOKUP(V34,Sheet2!A$3:A$24,Sheet2!J$3:J$24)</f>
        <v>7.62</v>
      </c>
      <c r="AA34" s="142">
        <f t="shared" si="6"/>
        <v>7.63</v>
      </c>
      <c r="AB34" s="142">
        <f t="shared" si="28"/>
        <v>8.11</v>
      </c>
      <c r="AC34" s="142">
        <f t="shared" si="29"/>
        <v>7.305</v>
      </c>
      <c r="AD34" s="142">
        <f>AC34+LOOKUP(V34,Sheet2!A$3:A$24,Sheet2!J$3:J$24)</f>
        <v>7.645</v>
      </c>
      <c r="AE34" s="142">
        <f t="shared" si="7"/>
        <v>0.29</v>
      </c>
      <c r="AF34" s="142">
        <f t="shared" si="8"/>
        <v>0.465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0.459999999999999</v>
      </c>
      <c r="AM34" s="142">
        <f t="shared" si="10"/>
        <v>0.635</v>
      </c>
      <c r="AN34" s="142">
        <f t="shared" si="11"/>
        <v>0.5475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3.3945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0.4845</v>
      </c>
      <c r="AV34" s="158">
        <f>IF(AND(AE34&gt;3.5,AF34&gt;3.5),LOOKUP(Sheet1!V34,Sheet2!A$3:A$24,Sheet2!W$3:W$24),LOOKUP(V34,Sheet2!A$3:A$24,Sheet2!V$3:V$24))*G34</f>
        <v>0.610219834262225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3.25372269176481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15.275</v>
      </c>
      <c r="BC34" s="161">
        <f t="shared" si="13"/>
        <v>16.85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3.3945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3.3945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2.85</v>
      </c>
      <c r="BV34" s="52">
        <f t="shared" si="20"/>
        <v>1.735</v>
      </c>
      <c r="BW34" s="32">
        <f t="shared" si="21"/>
        <v>0</v>
      </c>
    </row>
    <row r="35" spans="1:75">
      <c r="A35" s="115" t="s">
        <v>84</v>
      </c>
      <c r="B35" s="32">
        <v>8.11</v>
      </c>
      <c r="D35" s="103">
        <f t="shared" si="30"/>
        <v>7.63</v>
      </c>
      <c r="E35" s="103">
        <v>8.11</v>
      </c>
      <c r="F35" s="103">
        <v>7.305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1:75">
      <c r="A36" s="115" t="s">
        <v>85</v>
      </c>
      <c r="B36" s="32">
        <v>8</v>
      </c>
      <c r="D36" s="103">
        <f t="shared" si="30"/>
        <v>7.52</v>
      </c>
      <c r="E36" s="103">
        <v>8</v>
      </c>
      <c r="F36" s="103">
        <v>6.9</v>
      </c>
      <c r="G36" s="32">
        <v>15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7.52</v>
      </c>
      <c r="X36" s="142">
        <f t="shared" si="26"/>
        <v>8</v>
      </c>
      <c r="Y36" s="142">
        <f t="shared" si="27"/>
        <v>6.9</v>
      </c>
      <c r="Z36" s="142">
        <f>Y36+LOOKUP(V36,Sheet2!A$3:A$24,Sheet2!J$3:J$24)</f>
        <v>7.24</v>
      </c>
      <c r="AA36" s="142">
        <f t="shared" si="6"/>
        <v>7.39</v>
      </c>
      <c r="AB36" s="142">
        <f t="shared" si="28"/>
        <v>7.87</v>
      </c>
      <c r="AC36" s="142">
        <f t="shared" si="29"/>
        <v>6.823</v>
      </c>
      <c r="AD36" s="142">
        <f>AC36+LOOKUP(V36,Sheet2!A$3:A$24,Sheet2!J$3:J$24)</f>
        <v>7.163</v>
      </c>
      <c r="AE36" s="142">
        <f t="shared" si="7"/>
        <v>0.76</v>
      </c>
      <c r="AF36" s="142">
        <f t="shared" si="8"/>
        <v>0.707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0.929999999999999</v>
      </c>
      <c r="AM36" s="142">
        <f t="shared" si="10"/>
        <v>0.876999999999999</v>
      </c>
      <c r="AN36" s="142">
        <f t="shared" si="11"/>
        <v>0.903499999999999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16.8051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1.4535</v>
      </c>
      <c r="AV36" s="158">
        <f>IF(AND(AE36&gt;3.5,AF36&gt;3.5),LOOKUP(Sheet1!V36,Sheet2!A$3:A$24,Sheet2!W$3:W$24),LOOKUP(V36,Sheet2!A$3:A$24,Sheet2!V$3:V$24))*G36</f>
        <v>1.83065950278667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11.8197680752944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2.1316282072803e-14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56.505</v>
      </c>
      <c r="BC36" s="161">
        <f t="shared" si="13"/>
        <v>57.67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16.8051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16.8051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3.44</v>
      </c>
      <c r="BV36" s="52">
        <f t="shared" si="20"/>
        <v>2.03</v>
      </c>
      <c r="BW36" s="32">
        <f t="shared" si="21"/>
        <v>0</v>
      </c>
    </row>
    <row r="37" spans="1:75">
      <c r="A37" s="115" t="s">
        <v>86</v>
      </c>
      <c r="B37" s="32">
        <v>7.87</v>
      </c>
      <c r="D37" s="103">
        <f t="shared" si="30"/>
        <v>7.39</v>
      </c>
      <c r="E37" s="103">
        <v>7.87</v>
      </c>
      <c r="F37" s="103">
        <v>6.823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115" t="s">
        <v>87</v>
      </c>
      <c r="B38" s="32">
        <v>8.64</v>
      </c>
      <c r="D38" s="103">
        <f t="shared" si="30"/>
        <v>8.16</v>
      </c>
      <c r="E38" s="103">
        <v>8.64</v>
      </c>
      <c r="F38" s="103">
        <v>7.127</v>
      </c>
      <c r="G38" s="32">
        <v>12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>
        <v>0</v>
      </c>
      <c r="V38" s="141">
        <f t="shared" si="0"/>
        <v>0.3</v>
      </c>
      <c r="W38" s="142">
        <f t="shared" si="5"/>
        <v>8.16</v>
      </c>
      <c r="X38" s="142">
        <f t="shared" si="26"/>
        <v>8.64</v>
      </c>
      <c r="Y38" s="142">
        <f t="shared" si="27"/>
        <v>7.127</v>
      </c>
      <c r="Z38" s="142">
        <f>Y38+LOOKUP(V38,Sheet2!A$3:A$24,Sheet2!J$3:J$24)</f>
        <v>7.467</v>
      </c>
      <c r="AA38" s="142">
        <f t="shared" si="6"/>
        <v>7.72</v>
      </c>
      <c r="AB38" s="142">
        <f t="shared" si="28"/>
        <v>8.2</v>
      </c>
      <c r="AC38" s="142">
        <f t="shared" si="29"/>
        <v>7.065</v>
      </c>
      <c r="AD38" s="142">
        <f>AC38+LOOKUP(V38,Sheet2!A$3:A$24,Sheet2!J$3:J$24)</f>
        <v>7.405</v>
      </c>
      <c r="AE38" s="142">
        <f t="shared" si="7"/>
        <v>1.173</v>
      </c>
      <c r="AF38" s="142">
        <f t="shared" si="8"/>
        <v>0.794999999999999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1.343</v>
      </c>
      <c r="AM38" s="142">
        <f t="shared" si="10"/>
        <v>0.964999999999999</v>
      </c>
      <c r="AN38" s="142">
        <f t="shared" si="11"/>
        <v>1.154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17.17152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1.1628</v>
      </c>
      <c r="AV38" s="158">
        <f>IF(AND(AE38&gt;3.5,AF38&gt;3.5),LOOKUP(Sheet1!V38,Sheet2!A$3:A$24,Sheet2!W$3:W$24),LOOKUP(V38,Sheet2!A$3:A$24,Sheet2!V$3:V$24))*G38</f>
        <v>1.46452760222934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13.1237344602356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0.0595200000000005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51.216</v>
      </c>
      <c r="BC38" s="161">
        <f t="shared" si="13"/>
        <v>50.144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17.17152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17.17152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4.266</v>
      </c>
      <c r="BV38" s="52">
        <f t="shared" si="20"/>
        <v>2.443</v>
      </c>
      <c r="BW38" s="32">
        <f t="shared" si="21"/>
        <v>0</v>
      </c>
    </row>
    <row r="39" spans="1:75">
      <c r="A39" s="115" t="s">
        <v>88</v>
      </c>
      <c r="B39" s="32">
        <v>8.2</v>
      </c>
      <c r="D39" s="103">
        <f t="shared" ref="D39:D59" si="31">IF(AND(B39=0,E39=0),0,IF(B39&gt;E39,E39-C39-AJ39,IF(AJ39&gt;(E39-B39),E39-AJ39-C39,B39-C39)))</f>
        <v>7.72</v>
      </c>
      <c r="E39" s="103">
        <v>8.2</v>
      </c>
      <c r="F39" s="103">
        <v>7.065</v>
      </c>
      <c r="G39" s="32">
        <v>13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>
        <v>0</v>
      </c>
      <c r="V39" s="141">
        <f t="shared" si="0"/>
        <v>0.3</v>
      </c>
      <c r="W39" s="142">
        <f t="shared" si="5"/>
        <v>7.72</v>
      </c>
      <c r="X39" s="142">
        <f t="shared" si="26"/>
        <v>8.2</v>
      </c>
      <c r="Y39" s="142">
        <f t="shared" si="27"/>
        <v>7.065</v>
      </c>
      <c r="Z39" s="142">
        <f>Y39+LOOKUP(V39,Sheet2!A$3:A$24,Sheet2!J$3:J$24)</f>
        <v>7.405</v>
      </c>
      <c r="AA39" s="142">
        <f t="shared" si="6"/>
        <v>7.68</v>
      </c>
      <c r="AB39" s="142">
        <f t="shared" si="28"/>
        <v>8.16</v>
      </c>
      <c r="AC39" s="142">
        <f t="shared" si="29"/>
        <v>7</v>
      </c>
      <c r="AD39" s="142">
        <f>AC39+LOOKUP(V39,Sheet2!A$3:A$24,Sheet2!J$3:J$24)</f>
        <v>7.34</v>
      </c>
      <c r="AE39" s="142">
        <f t="shared" si="7"/>
        <v>0.794999999999999</v>
      </c>
      <c r="AF39" s="142">
        <f t="shared" si="8"/>
        <v>0.82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0.964999999999999</v>
      </c>
      <c r="AM39" s="142">
        <f t="shared" si="10"/>
        <v>0.99</v>
      </c>
      <c r="AN39" s="142">
        <f t="shared" si="11"/>
        <v>0.9775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15.7573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1.2597</v>
      </c>
      <c r="AV39" s="158">
        <f>IF(AND(AE39&gt;3.5,AF39&gt;3.5),LOOKUP(Sheet1!V39,Sheet2!A$3:A$24,Sheet2!W$3:W$24),LOOKUP(V39,Sheet2!A$3:A$24,Sheet2!V$3:V$24))*G39</f>
        <v>1.58657156908178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11.4366789985885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2.08721928629529e-14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50.895</v>
      </c>
      <c r="BC39" s="161">
        <f t="shared" si="13"/>
        <v>51.2633333333333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15.7573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15.7573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3.56</v>
      </c>
      <c r="BV39" s="52">
        <f t="shared" si="20"/>
        <v>2.09</v>
      </c>
      <c r="BW39" s="32">
        <f t="shared" si="21"/>
        <v>0</v>
      </c>
    </row>
    <row r="40" spans="1:75">
      <c r="A40" s="115" t="s">
        <v>89</v>
      </c>
      <c r="B40" s="32">
        <v>8.16</v>
      </c>
      <c r="D40" s="103">
        <f t="shared" si="31"/>
        <v>7.68</v>
      </c>
      <c r="E40" s="103">
        <v>8.16</v>
      </c>
      <c r="F40" s="103">
        <v>7</v>
      </c>
      <c r="G40" s="32">
        <v>11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v>0</v>
      </c>
      <c r="V40" s="141">
        <f t="shared" si="0"/>
        <v>0.3</v>
      </c>
      <c r="W40" s="142">
        <f t="shared" si="5"/>
        <v>7.68</v>
      </c>
      <c r="X40" s="142">
        <f t="shared" si="26"/>
        <v>8.16</v>
      </c>
      <c r="Y40" s="142">
        <f t="shared" si="27"/>
        <v>7</v>
      </c>
      <c r="Z40" s="142">
        <f>Y40+LOOKUP(V40,Sheet2!A$3:A$24,Sheet2!J$3:J$24)</f>
        <v>7.34</v>
      </c>
      <c r="AA40" s="142">
        <f t="shared" si="6"/>
        <v>7.33</v>
      </c>
      <c r="AB40" s="142">
        <f t="shared" si="28"/>
        <v>7.81</v>
      </c>
      <c r="AC40" s="142">
        <f t="shared" si="29"/>
        <v>6.946</v>
      </c>
      <c r="AD40" s="142">
        <f>AC40+LOOKUP(V40,Sheet2!A$3:A$24,Sheet2!J$3:J$24)</f>
        <v>7.286</v>
      </c>
      <c r="AE40" s="142">
        <f t="shared" si="7"/>
        <v>0.82</v>
      </c>
      <c r="AF40" s="142">
        <f t="shared" si="8"/>
        <v>0.524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0.99</v>
      </c>
      <c r="AM40" s="142">
        <f t="shared" si="10"/>
        <v>0.694</v>
      </c>
      <c r="AN40" s="142">
        <f t="shared" si="11"/>
        <v>0.842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11.48488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1.0659</v>
      </c>
      <c r="AV40" s="158">
        <f>IF(AND(AE40&gt;3.5,AF40&gt;3.5),LOOKUP(Sheet1!V40,Sheet2!A$3:A$24,Sheet2!W$3:W$24),LOOKUP(V40,Sheet2!A$3:A$24,Sheet2!V$3:V$24))*G40</f>
        <v>1.34248363537689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7.82896992188259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1.02140518265514e-14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40.084</v>
      </c>
      <c r="BC40" s="161">
        <f t="shared" si="13"/>
        <v>41.3893333333333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11.48488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11.48488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3.56</v>
      </c>
      <c r="BV40" s="52">
        <f t="shared" si="20"/>
        <v>2.09</v>
      </c>
      <c r="BW40" s="32">
        <f t="shared" si="21"/>
        <v>0</v>
      </c>
    </row>
    <row r="41" spans="1:75">
      <c r="A41" s="115" t="s">
        <v>90</v>
      </c>
      <c r="B41" s="32">
        <v>7.81</v>
      </c>
      <c r="D41" s="103">
        <f t="shared" si="31"/>
        <v>7.33</v>
      </c>
      <c r="E41" s="103">
        <v>7.81</v>
      </c>
      <c r="F41" s="103">
        <v>6.946</v>
      </c>
      <c r="G41" s="32">
        <v>11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v>0</v>
      </c>
      <c r="V41" s="141">
        <f t="shared" si="0"/>
        <v>0.3</v>
      </c>
      <c r="W41" s="142">
        <f t="shared" si="5"/>
        <v>7.33</v>
      </c>
      <c r="X41" s="142">
        <f t="shared" si="26"/>
        <v>7.81</v>
      </c>
      <c r="Y41" s="142">
        <f t="shared" si="27"/>
        <v>6.946</v>
      </c>
      <c r="Z41" s="142">
        <f>Y41+LOOKUP(V41,Sheet2!A$3:A$24,Sheet2!J$3:J$24)</f>
        <v>7.286</v>
      </c>
      <c r="AA41" s="142">
        <f t="shared" si="6"/>
        <v>7.39</v>
      </c>
      <c r="AB41" s="142">
        <f t="shared" si="28"/>
        <v>7.87</v>
      </c>
      <c r="AC41" s="142">
        <f t="shared" si="29"/>
        <v>6.891</v>
      </c>
      <c r="AD41" s="142">
        <f>AC41+LOOKUP(V41,Sheet2!A$3:A$24,Sheet2!J$3:J$24)</f>
        <v>7.231</v>
      </c>
      <c r="AE41" s="142">
        <f t="shared" si="7"/>
        <v>0.524</v>
      </c>
      <c r="AF41" s="142">
        <f t="shared" si="8"/>
        <v>0.639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0.694</v>
      </c>
      <c r="AM41" s="142">
        <f t="shared" si="10"/>
        <v>0.809</v>
      </c>
      <c r="AN41" s="142">
        <f t="shared" si="11"/>
        <v>0.7515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10.25046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1.0659</v>
      </c>
      <c r="AV41" s="158">
        <f>IF(AND(AE41&gt;3.5,AF41&gt;3.5),LOOKUP(Sheet1!V41,Sheet2!A$3:A$24,Sheet2!W$3:W$24),LOOKUP(V41,Sheet2!A$3:A$24,Sheet2!V$3:V$24))*G41</f>
        <v>1.34248363537689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7.9330299218826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38.093</v>
      </c>
      <c r="BC41" s="161">
        <f t="shared" si="13"/>
        <v>40.062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10.25046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10.25046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3.198</v>
      </c>
      <c r="BV41" s="52">
        <f t="shared" si="20"/>
        <v>1.909</v>
      </c>
      <c r="BW41" s="32">
        <f t="shared" si="21"/>
        <v>0</v>
      </c>
    </row>
    <row r="42" spans="1:75">
      <c r="A42" s="115" t="s">
        <v>91</v>
      </c>
      <c r="B42" s="32">
        <v>7.87</v>
      </c>
      <c r="D42" s="103">
        <f t="shared" si="31"/>
        <v>7.39</v>
      </c>
      <c r="E42" s="103">
        <v>7.87</v>
      </c>
      <c r="F42" s="103">
        <v>6.891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115" t="s">
        <v>92</v>
      </c>
      <c r="B43" s="32">
        <v>8.2</v>
      </c>
      <c r="D43" s="103">
        <f t="shared" si="31"/>
        <v>7.72</v>
      </c>
      <c r="E43" s="103">
        <v>8.2</v>
      </c>
      <c r="F43" s="103">
        <v>7.095</v>
      </c>
      <c r="G43" s="32">
        <v>6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>
        <v>0</v>
      </c>
      <c r="V43" s="141">
        <f t="shared" si="0"/>
        <v>0.3</v>
      </c>
      <c r="W43" s="142">
        <f t="shared" si="5"/>
        <v>7.72</v>
      </c>
      <c r="X43" s="142">
        <f t="shared" si="26"/>
        <v>8.2</v>
      </c>
      <c r="Y43" s="142">
        <f t="shared" si="27"/>
        <v>7.095</v>
      </c>
      <c r="Z43" s="142">
        <f>Y43+LOOKUP(V43,Sheet2!A$3:A$24,Sheet2!J$3:J$24)</f>
        <v>7.435</v>
      </c>
      <c r="AA43" s="142">
        <f t="shared" si="6"/>
        <v>7.72</v>
      </c>
      <c r="AB43" s="142">
        <f t="shared" si="28"/>
        <v>8.2</v>
      </c>
      <c r="AC43" s="142">
        <f t="shared" si="29"/>
        <v>7.065</v>
      </c>
      <c r="AD43" s="142">
        <f>AC43+LOOKUP(V43,Sheet2!A$3:A$24,Sheet2!J$3:J$24)</f>
        <v>7.405</v>
      </c>
      <c r="AE43" s="142">
        <f t="shared" si="7"/>
        <v>0.765</v>
      </c>
      <c r="AF43" s="142">
        <f t="shared" si="8"/>
        <v>0.794999999999999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0.935</v>
      </c>
      <c r="AM43" s="142">
        <f t="shared" si="10"/>
        <v>0.964999999999999</v>
      </c>
      <c r="AN43" s="142">
        <f t="shared" si="11"/>
        <v>0.95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7.068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0.5814</v>
      </c>
      <c r="AV43" s="158">
        <f>IF(AND(AE43&gt;3.5,AF43&gt;3.5),LOOKUP(Sheet1!V43,Sheet2!A$3:A$24,Sheet2!W$3:W$24),LOOKUP(V43,Sheet2!A$3:A$24,Sheet2!V$3:V$24))*G43</f>
        <v>0.73226380111467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5.07386723011777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4.21884749357559e-15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23.16</v>
      </c>
      <c r="BC43" s="161">
        <f t="shared" si="13"/>
        <v>23.44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7.068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7.068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3.51</v>
      </c>
      <c r="BV43" s="52">
        <f t="shared" si="20"/>
        <v>2.065</v>
      </c>
      <c r="BW43" s="32">
        <f t="shared" si="21"/>
        <v>0</v>
      </c>
    </row>
    <row r="44" spans="1:75">
      <c r="A44" s="115" t="s">
        <v>88</v>
      </c>
      <c r="B44" s="32">
        <v>8.2</v>
      </c>
      <c r="D44" s="103">
        <f t="shared" si="31"/>
        <v>7.72</v>
      </c>
      <c r="E44" s="103">
        <v>8.2</v>
      </c>
      <c r="F44" s="103">
        <v>7.065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115" t="s">
        <v>93</v>
      </c>
      <c r="B45" s="32">
        <v>8.11</v>
      </c>
      <c r="D45" s="103">
        <f t="shared" si="31"/>
        <v>7.63</v>
      </c>
      <c r="E45" s="103">
        <v>8.11</v>
      </c>
      <c r="F45" s="103">
        <v>7.262</v>
      </c>
      <c r="G45" s="32">
        <v>6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>
        <v>0</v>
      </c>
      <c r="V45" s="141">
        <f t="shared" si="0"/>
        <v>0.3</v>
      </c>
      <c r="W45" s="142">
        <f t="shared" si="5"/>
        <v>7.63</v>
      </c>
      <c r="X45" s="142">
        <f t="shared" si="26"/>
        <v>8.11</v>
      </c>
      <c r="Y45" s="142">
        <f t="shared" si="27"/>
        <v>7.262</v>
      </c>
      <c r="Z45" s="142">
        <f>Y45+LOOKUP(V45,Sheet2!A$3:A$24,Sheet2!J$3:J$24)</f>
        <v>7.602</v>
      </c>
      <c r="AA45" s="142">
        <f t="shared" si="6"/>
        <v>7.63</v>
      </c>
      <c r="AB45" s="142">
        <f t="shared" si="28"/>
        <v>8.11</v>
      </c>
      <c r="AC45" s="142">
        <f t="shared" si="29"/>
        <v>7.231</v>
      </c>
      <c r="AD45" s="142">
        <f>AC45+LOOKUP(V45,Sheet2!A$3:A$24,Sheet2!J$3:J$24)</f>
        <v>7.571</v>
      </c>
      <c r="AE45" s="142">
        <f t="shared" si="7"/>
        <v>0.508</v>
      </c>
      <c r="AF45" s="142">
        <f t="shared" si="8"/>
        <v>0.539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0.678</v>
      </c>
      <c r="AM45" s="142">
        <f t="shared" si="10"/>
        <v>0.709</v>
      </c>
      <c r="AN45" s="142">
        <f t="shared" si="11"/>
        <v>0.6935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5.15964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0.5814</v>
      </c>
      <c r="AV45" s="158">
        <f>IF(AND(AE45&gt;3.5,AF45&gt;3.5),LOOKUP(Sheet1!V45,Sheet2!A$3:A$24,Sheet2!W$3:W$24),LOOKUP(V45,Sheet2!A$3:A$24,Sheet2!V$3:V$24))*G45</f>
        <v>0.73226380111467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3.97046723011778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20.082</v>
      </c>
      <c r="BC45" s="161">
        <f t="shared" si="13"/>
        <v>21.388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5.15964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5.15964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2.998</v>
      </c>
      <c r="BV45" s="52">
        <f t="shared" si="20"/>
        <v>1.809</v>
      </c>
      <c r="BW45" s="32">
        <f t="shared" si="21"/>
        <v>0</v>
      </c>
    </row>
    <row r="46" spans="1:75">
      <c r="A46" s="115" t="s">
        <v>94</v>
      </c>
      <c r="B46" s="32">
        <v>8.11</v>
      </c>
      <c r="D46" s="103">
        <f t="shared" si="31"/>
        <v>7.63</v>
      </c>
      <c r="E46" s="103">
        <v>8.11</v>
      </c>
      <c r="F46" s="103">
        <v>7.231</v>
      </c>
      <c r="G46" s="32">
        <v>10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A</v>
      </c>
      <c r="T46" s="118">
        <v>0</v>
      </c>
      <c r="V46" s="141">
        <f t="shared" si="0"/>
        <v>0.3</v>
      </c>
      <c r="W46" s="142">
        <f t="shared" si="5"/>
        <v>7.63</v>
      </c>
      <c r="X46" s="142">
        <f t="shared" si="26"/>
        <v>8.11</v>
      </c>
      <c r="Y46" s="142">
        <f t="shared" si="27"/>
        <v>7.231</v>
      </c>
      <c r="Z46" s="142">
        <f>Y46+LOOKUP(V46,Sheet2!A$3:A$24,Sheet2!J$3:J$24)</f>
        <v>7.571</v>
      </c>
      <c r="AA46" s="142">
        <f t="shared" si="6"/>
        <v>7.33</v>
      </c>
      <c r="AB46" s="142">
        <f t="shared" si="28"/>
        <v>7.81</v>
      </c>
      <c r="AC46" s="142">
        <f t="shared" si="29"/>
        <v>7.18</v>
      </c>
      <c r="AD46" s="142">
        <f>AC46+LOOKUP(V46,Sheet2!A$3:A$24,Sheet2!J$3:J$24)</f>
        <v>7.52</v>
      </c>
      <c r="AE46" s="142">
        <f t="shared" si="7"/>
        <v>0.539</v>
      </c>
      <c r="AF46" s="142">
        <f t="shared" si="8"/>
        <v>0.29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0.709</v>
      </c>
      <c r="AM46" s="142">
        <f t="shared" si="10"/>
        <v>0.46</v>
      </c>
      <c r="AN46" s="142">
        <f t="shared" si="11"/>
        <v>0.5845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20"/>
      <c r="AQ46" s="156">
        <f t="shared" si="12"/>
        <v>7.2478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0.969</v>
      </c>
      <c r="AV46" s="158">
        <f>IF(AND(AE46&gt;3.5,AF46&gt;3.5),LOOKUP(Sheet1!V46,Sheet2!A$3:A$24,Sheet2!W$3:W$24),LOOKUP(V46,Sheet2!A$3:A$24,Sheet2!V$3:V$24))*G46</f>
        <v>1.22043966852445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5.02404538352963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31.29</v>
      </c>
      <c r="BC46" s="161">
        <f t="shared" si="13"/>
        <v>34.1933333333333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7.2478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7.2478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2.998</v>
      </c>
      <c r="BV46" s="52">
        <f t="shared" si="20"/>
        <v>1.809</v>
      </c>
      <c r="BW46" s="32">
        <f t="shared" si="21"/>
        <v>0</v>
      </c>
    </row>
    <row r="47" spans="1:75">
      <c r="A47" s="115" t="s">
        <v>90</v>
      </c>
      <c r="B47" s="32">
        <v>7.81</v>
      </c>
      <c r="D47" s="103">
        <f t="shared" si="31"/>
        <v>7.33</v>
      </c>
      <c r="E47" s="103">
        <v>7.81</v>
      </c>
      <c r="F47" s="103">
        <v>7.18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115" t="s">
        <v>95</v>
      </c>
      <c r="B48" s="32">
        <v>8.15</v>
      </c>
      <c r="D48" s="103">
        <f t="shared" si="31"/>
        <v>7.67</v>
      </c>
      <c r="E48" s="103">
        <v>8.15</v>
      </c>
      <c r="F48" s="103">
        <v>7.272</v>
      </c>
      <c r="G48" s="32">
        <v>8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v>0</v>
      </c>
      <c r="V48" s="141">
        <f t="shared" si="0"/>
        <v>0.3</v>
      </c>
      <c r="W48" s="142">
        <f t="shared" si="5"/>
        <v>7.67</v>
      </c>
      <c r="X48" s="142">
        <f t="shared" si="26"/>
        <v>8.15</v>
      </c>
      <c r="Y48" s="142">
        <f t="shared" si="27"/>
        <v>7.272</v>
      </c>
      <c r="Z48" s="142">
        <f>Y48+LOOKUP(V48,Sheet2!A$3:A$24,Sheet2!J$3:J$24)</f>
        <v>7.612</v>
      </c>
      <c r="AA48" s="142">
        <f t="shared" si="6"/>
        <v>7.63</v>
      </c>
      <c r="AB48" s="142">
        <f t="shared" si="28"/>
        <v>8.11</v>
      </c>
      <c r="AC48" s="142">
        <f t="shared" si="29"/>
        <v>7.231</v>
      </c>
      <c r="AD48" s="142">
        <f>AC48+LOOKUP(V48,Sheet2!A$3:A$24,Sheet2!J$3:J$24)</f>
        <v>7.571</v>
      </c>
      <c r="AE48" s="142">
        <f t="shared" si="7"/>
        <v>0.538</v>
      </c>
      <c r="AF48" s="142">
        <f t="shared" si="8"/>
        <v>0.539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0.708</v>
      </c>
      <c r="AM48" s="142">
        <f t="shared" si="10"/>
        <v>0.709</v>
      </c>
      <c r="AN48" s="142">
        <f t="shared" si="11"/>
        <v>0.7085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7.02832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0.7752</v>
      </c>
      <c r="AV48" s="158">
        <f>IF(AND(AE48&gt;3.5,AF48&gt;3.5),LOOKUP(Sheet1!V48,Sheet2!A$3:A$24,Sheet2!W$3:W$24),LOOKUP(V48,Sheet2!A$3:A$24,Sheet2!V$3:V$24))*G48</f>
        <v>0.97635173481956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5.2555563068237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27.016</v>
      </c>
      <c r="BC48" s="161">
        <f t="shared" si="13"/>
        <v>28.6773333333333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7.02832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7.02832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2.998</v>
      </c>
      <c r="BV48" s="52">
        <f t="shared" si="20"/>
        <v>1.809</v>
      </c>
      <c r="BW48" s="32">
        <f t="shared" si="21"/>
        <v>0</v>
      </c>
    </row>
    <row r="49" spans="1:75">
      <c r="A49" s="115" t="s">
        <v>94</v>
      </c>
      <c r="B49" s="32">
        <v>8.11</v>
      </c>
      <c r="D49" s="103">
        <f t="shared" si="31"/>
        <v>7.63</v>
      </c>
      <c r="E49" s="103">
        <v>8.11</v>
      </c>
      <c r="F49" s="103">
        <v>7.231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115" t="s">
        <v>96</v>
      </c>
      <c r="B50" s="32">
        <v>7.86</v>
      </c>
      <c r="D50" s="103">
        <f t="shared" si="31"/>
        <v>7.38</v>
      </c>
      <c r="E50" s="103">
        <v>7.86</v>
      </c>
      <c r="F50" s="103">
        <v>7.315</v>
      </c>
      <c r="G50" s="32">
        <v>5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无</v>
      </c>
      <c r="T50" s="118">
        <v>0</v>
      </c>
      <c r="V50" s="141">
        <f t="shared" si="0"/>
        <v>0.3</v>
      </c>
      <c r="W50" s="142">
        <f t="shared" si="5"/>
        <v>7.38</v>
      </c>
      <c r="X50" s="142">
        <f t="shared" si="26"/>
        <v>7.86</v>
      </c>
      <c r="Y50" s="142">
        <f t="shared" si="27"/>
        <v>7.315</v>
      </c>
      <c r="Z50" s="142">
        <f>Y50+LOOKUP(V50,Sheet2!A$3:A$24,Sheet2!J$3:J$24)</f>
        <v>7.655</v>
      </c>
      <c r="AA50" s="142">
        <f t="shared" si="6"/>
        <v>7.39</v>
      </c>
      <c r="AB50" s="142">
        <f t="shared" si="28"/>
        <v>7.87</v>
      </c>
      <c r="AC50" s="142">
        <f t="shared" si="29"/>
        <v>7.29</v>
      </c>
      <c r="AD50" s="142">
        <f>AC50+LOOKUP(V50,Sheet2!A$3:A$24,Sheet2!J$3:J$24)</f>
        <v>7.63</v>
      </c>
      <c r="AE50" s="142">
        <f t="shared" si="7"/>
        <v>0.205</v>
      </c>
      <c r="AF50" s="142">
        <f t="shared" si="8"/>
        <v>0.24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0.375</v>
      </c>
      <c r="AM50" s="142">
        <f t="shared" si="10"/>
        <v>0.41</v>
      </c>
      <c r="AN50" s="142">
        <f t="shared" si="11"/>
        <v>0.3925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0.98</v>
      </c>
      <c r="AP50" s="120"/>
      <c r="AQ50" s="156">
        <f t="shared" si="12"/>
        <v>1.92325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0.4845</v>
      </c>
      <c r="AV50" s="158">
        <f>IF(AND(AE50&gt;3.5,AF50&gt;3.5),LOOKUP(Sheet1!V50,Sheet2!A$3:A$24,Sheet2!W$3:W$24),LOOKUP(V50,Sheet2!A$3:A$24,Sheet2!V$3:V$24))*G50</f>
        <v>0.610219834262225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2.11397269176481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1.92325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1.92325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2.27</v>
      </c>
      <c r="BV50" s="52">
        <f t="shared" si="20"/>
        <v>1.38</v>
      </c>
      <c r="BW50" s="32">
        <f t="shared" si="21"/>
        <v>0</v>
      </c>
    </row>
    <row r="51" spans="1:75">
      <c r="A51" s="115" t="s">
        <v>91</v>
      </c>
      <c r="B51" s="32">
        <v>7.87</v>
      </c>
      <c r="D51" s="103">
        <f t="shared" si="31"/>
        <v>7.39</v>
      </c>
      <c r="E51" s="103">
        <v>7.87</v>
      </c>
      <c r="F51" s="103">
        <v>7.29</v>
      </c>
      <c r="G51" s="32">
        <v>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v>0</v>
      </c>
      <c r="V51" s="141">
        <f t="shared" si="0"/>
        <v>0</v>
      </c>
      <c r="W51" s="142">
        <f t="shared" si="5"/>
        <v>0</v>
      </c>
      <c r="X51" s="142">
        <f t="shared" si="26"/>
        <v>0</v>
      </c>
      <c r="Y51" s="142">
        <f t="shared" si="27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8"/>
        <v>0</v>
      </c>
      <c r="AC51" s="142">
        <f t="shared" si="29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0.96</v>
      </c>
      <c r="BV51" s="52">
        <f t="shared" si="20"/>
        <v>0.48</v>
      </c>
      <c r="BW51" s="32">
        <f t="shared" si="21"/>
        <v>0</v>
      </c>
    </row>
    <row r="52" spans="1:75">
      <c r="A52" s="115" t="s">
        <v>96</v>
      </c>
      <c r="B52" s="32">
        <v>8.12</v>
      </c>
      <c r="D52" s="103">
        <f t="shared" si="31"/>
        <v>7.64</v>
      </c>
      <c r="E52" s="103">
        <v>8.12</v>
      </c>
      <c r="F52" s="103">
        <v>7.315</v>
      </c>
      <c r="G52" s="32">
        <v>5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>
        <v>0</v>
      </c>
      <c r="V52" s="141">
        <f t="shared" si="0"/>
        <v>0.3</v>
      </c>
      <c r="W52" s="142">
        <f t="shared" si="5"/>
        <v>7.64</v>
      </c>
      <c r="X52" s="142">
        <f t="shared" si="26"/>
        <v>8.12</v>
      </c>
      <c r="Y52" s="142">
        <f t="shared" si="27"/>
        <v>7.315</v>
      </c>
      <c r="Z52" s="142">
        <f>Y52+LOOKUP(V52,Sheet2!A$3:A$24,Sheet2!J$3:J$24)</f>
        <v>7.655</v>
      </c>
      <c r="AA52" s="142">
        <f t="shared" si="6"/>
        <v>7.44</v>
      </c>
      <c r="AB52" s="142">
        <f t="shared" si="28"/>
        <v>7.92</v>
      </c>
      <c r="AC52" s="142">
        <f t="shared" si="29"/>
        <v>7.29</v>
      </c>
      <c r="AD52" s="142">
        <f>AC52+LOOKUP(V52,Sheet2!A$3:A$24,Sheet2!J$3:J$24)</f>
        <v>7.63</v>
      </c>
      <c r="AE52" s="142">
        <f t="shared" si="7"/>
        <v>0.464999999999999</v>
      </c>
      <c r="AF52" s="142">
        <f t="shared" si="8"/>
        <v>0.29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0.634999999999999</v>
      </c>
      <c r="AM52" s="142">
        <f t="shared" si="10"/>
        <v>0.46</v>
      </c>
      <c r="AN52" s="142">
        <f t="shared" si="11"/>
        <v>0.5475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3.3945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0.4845</v>
      </c>
      <c r="AV52" s="158">
        <f>IF(AND(AE52&gt;3.5,AF52&gt;3.5),LOOKUP(Sheet1!V52,Sheet2!A$3:A$24,Sheet2!W$3:W$24),LOOKUP(V52,Sheet2!A$3:A$24,Sheet2!V$3:V$24))*G52</f>
        <v>0.610219834262225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2.57122269176481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15.275</v>
      </c>
      <c r="BC52" s="161">
        <f t="shared" si="13"/>
        <v>16.85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3.3945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3.3945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2.85</v>
      </c>
      <c r="BV52" s="52">
        <f t="shared" si="20"/>
        <v>1.735</v>
      </c>
      <c r="BW52" s="32">
        <f t="shared" si="21"/>
        <v>0</v>
      </c>
    </row>
    <row r="53" spans="1:75">
      <c r="A53" s="115" t="s">
        <v>97</v>
      </c>
      <c r="B53" s="32">
        <v>7.92</v>
      </c>
      <c r="D53" s="103">
        <f t="shared" si="31"/>
        <v>7.44</v>
      </c>
      <c r="E53" s="103">
        <v>7.92</v>
      </c>
      <c r="F53" s="103">
        <v>7.29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0.96</v>
      </c>
      <c r="BV53" s="52">
        <f t="shared" si="20"/>
        <v>0.48</v>
      </c>
      <c r="BW53" s="32">
        <f t="shared" si="21"/>
        <v>0</v>
      </c>
    </row>
    <row r="54" spans="1:75">
      <c r="A54" s="115" t="s">
        <v>98</v>
      </c>
      <c r="B54" s="32">
        <v>8.07</v>
      </c>
      <c r="D54" s="103">
        <f t="shared" si="31"/>
        <v>7.59</v>
      </c>
      <c r="E54" s="103">
        <v>8.07</v>
      </c>
      <c r="F54" s="103">
        <v>7.438</v>
      </c>
      <c r="G54" s="32">
        <v>8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无</v>
      </c>
      <c r="T54" s="118">
        <v>0</v>
      </c>
      <c r="V54" s="141">
        <f t="shared" si="0"/>
        <v>0.3</v>
      </c>
      <c r="W54" s="142">
        <f t="shared" si="5"/>
        <v>7.59</v>
      </c>
      <c r="X54" s="142">
        <f t="shared" si="26"/>
        <v>8.07</v>
      </c>
      <c r="Y54" s="142">
        <f t="shared" si="27"/>
        <v>7.438</v>
      </c>
      <c r="Z54" s="142">
        <f>Y54+LOOKUP(V54,Sheet2!A$3:A$24,Sheet2!J$3:J$24)</f>
        <v>7.778</v>
      </c>
      <c r="AA54" s="142">
        <f t="shared" si="6"/>
        <v>7.51</v>
      </c>
      <c r="AB54" s="142">
        <f t="shared" si="28"/>
        <v>7.99</v>
      </c>
      <c r="AC54" s="142">
        <f t="shared" si="29"/>
        <v>7.36</v>
      </c>
      <c r="AD54" s="142">
        <f>AC54+LOOKUP(V54,Sheet2!A$3:A$24,Sheet2!J$3:J$24)</f>
        <v>7.7</v>
      </c>
      <c r="AE54" s="142">
        <f t="shared" si="7"/>
        <v>0.292000000000001</v>
      </c>
      <c r="AF54" s="142">
        <f t="shared" si="8"/>
        <v>0.29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0.462</v>
      </c>
      <c r="AM54" s="142">
        <f t="shared" si="10"/>
        <v>0.459999999999999</v>
      </c>
      <c r="AN54" s="142">
        <f t="shared" si="11"/>
        <v>0.461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0.98</v>
      </c>
      <c r="AP54" s="120"/>
      <c r="AQ54" s="156">
        <f t="shared" si="12"/>
        <v>3.61424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0.7752</v>
      </c>
      <c r="AV54" s="158">
        <f>IF(AND(AE54&gt;3.5,AF54&gt;3.5),LOOKUP(Sheet1!V54,Sheet2!A$3:A$24,Sheet2!W$3:W$24),LOOKUP(V54,Sheet2!A$3:A$24,Sheet2!V$3:V$24))*G54</f>
        <v>0.97635173481956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3.3765163068237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3.61424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3.61424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2.374</v>
      </c>
      <c r="BV54" s="52">
        <f t="shared" si="20"/>
        <v>1.432</v>
      </c>
      <c r="BW54" s="32">
        <f t="shared" si="21"/>
        <v>0</v>
      </c>
    </row>
    <row r="55" spans="1:75">
      <c r="A55" s="115" t="s">
        <v>99</v>
      </c>
      <c r="B55" s="32">
        <v>7.99</v>
      </c>
      <c r="D55" s="103">
        <f t="shared" si="31"/>
        <v>7.51</v>
      </c>
      <c r="E55" s="103">
        <v>7.99</v>
      </c>
      <c r="F55" s="103">
        <v>7.36</v>
      </c>
      <c r="G55" s="32">
        <v>6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v>0</v>
      </c>
      <c r="V55" s="141">
        <f t="shared" si="0"/>
        <v>0.3</v>
      </c>
      <c r="W55" s="142">
        <f t="shared" si="5"/>
        <v>7.51</v>
      </c>
      <c r="X55" s="142">
        <f t="shared" si="26"/>
        <v>7.99</v>
      </c>
      <c r="Y55" s="142">
        <f t="shared" si="27"/>
        <v>7.36</v>
      </c>
      <c r="Z55" s="142">
        <f>Y55+LOOKUP(V55,Sheet2!A$3:A$24,Sheet2!J$3:J$24)</f>
        <v>7.7</v>
      </c>
      <c r="AA55" s="142">
        <f t="shared" si="6"/>
        <v>7.55</v>
      </c>
      <c r="AB55" s="142">
        <f t="shared" si="28"/>
        <v>8.03</v>
      </c>
      <c r="AC55" s="142">
        <f t="shared" si="29"/>
        <v>7.299</v>
      </c>
      <c r="AD55" s="142">
        <f>AC55+LOOKUP(V55,Sheet2!A$3:A$24,Sheet2!J$3:J$24)</f>
        <v>7.639</v>
      </c>
      <c r="AE55" s="142">
        <f t="shared" si="7"/>
        <v>0.29</v>
      </c>
      <c r="AF55" s="142">
        <f t="shared" si="8"/>
        <v>0.390999999999999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0.459999999999999</v>
      </c>
      <c r="AM55" s="142">
        <f t="shared" si="10"/>
        <v>0.560999999999999</v>
      </c>
      <c r="AN55" s="142">
        <f t="shared" si="11"/>
        <v>0.5105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3.79812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0.5814</v>
      </c>
      <c r="AV55" s="158">
        <f>IF(AND(AE55&gt;3.5,AF55&gt;3.5),LOOKUP(Sheet1!V55,Sheet2!A$3:A$24,Sheet2!W$3:W$24),LOOKUP(V55,Sheet2!A$3:A$24,Sheet2!V$3:V$24))*G55</f>
        <v>0.73226380111467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3.62918723011778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17.886</v>
      </c>
      <c r="BC55" s="161">
        <f t="shared" si="13"/>
        <v>19.924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3.79812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3.79812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2.702</v>
      </c>
      <c r="BV55" s="52">
        <f t="shared" si="20"/>
        <v>1.661</v>
      </c>
      <c r="BW55" s="32">
        <f t="shared" si="21"/>
        <v>0</v>
      </c>
    </row>
    <row r="56" spans="1:75">
      <c r="A56" s="115" t="s">
        <v>100</v>
      </c>
      <c r="B56" s="32">
        <v>8.03</v>
      </c>
      <c r="D56" s="103">
        <f t="shared" si="31"/>
        <v>7.55</v>
      </c>
      <c r="E56" s="103">
        <v>8.03</v>
      </c>
      <c r="F56" s="103">
        <v>7.299</v>
      </c>
      <c r="G56" s="32">
        <v>9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>
        <v>0</v>
      </c>
      <c r="V56" s="141">
        <f t="shared" si="0"/>
        <v>0.3</v>
      </c>
      <c r="W56" s="142">
        <f t="shared" si="5"/>
        <v>7.55</v>
      </c>
      <c r="X56" s="142">
        <f t="shared" si="26"/>
        <v>8.03</v>
      </c>
      <c r="Y56" s="142">
        <f t="shared" si="27"/>
        <v>7.299</v>
      </c>
      <c r="Z56" s="142">
        <f>Y56+LOOKUP(V56,Sheet2!A$3:A$24,Sheet2!J$3:J$24)</f>
        <v>7.639</v>
      </c>
      <c r="AA56" s="142">
        <f t="shared" si="6"/>
        <v>7.55</v>
      </c>
      <c r="AB56" s="142">
        <f t="shared" si="28"/>
        <v>8.03</v>
      </c>
      <c r="AC56" s="142">
        <f t="shared" si="29"/>
        <v>7.205</v>
      </c>
      <c r="AD56" s="142">
        <f>AC56+LOOKUP(V56,Sheet2!A$3:A$24,Sheet2!J$3:J$24)</f>
        <v>7.545</v>
      </c>
      <c r="AE56" s="142">
        <f t="shared" si="7"/>
        <v>0.390999999999999</v>
      </c>
      <c r="AF56" s="142">
        <f t="shared" si="8"/>
        <v>0.484999999999999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0.560999999999999</v>
      </c>
      <c r="AM56" s="142">
        <f t="shared" si="10"/>
        <v>0.655</v>
      </c>
      <c r="AN56" s="142">
        <f t="shared" si="11"/>
        <v>0.608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6">
        <f t="shared" si="12"/>
        <v>6.78528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0.8721</v>
      </c>
      <c r="AV56" s="158">
        <f>IF(AND(AE56&gt;3.5,AF56&gt;3.5),LOOKUP(Sheet1!V56,Sheet2!A$3:A$24,Sheet2!W$3:W$24),LOOKUP(V56,Sheet2!A$3:A$24,Sheet2!V$3:V$24))*G56</f>
        <v>1.098395701672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5.82286084517667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28.584</v>
      </c>
      <c r="BC56" s="161">
        <f t="shared" si="13"/>
        <v>31.056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6.78528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6.78528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2.89</v>
      </c>
      <c r="BV56" s="52">
        <f t="shared" si="20"/>
        <v>1.755</v>
      </c>
      <c r="BW56" s="32">
        <f t="shared" si="21"/>
        <v>0</v>
      </c>
    </row>
    <row r="57" spans="1:75">
      <c r="A57" s="115" t="s">
        <v>101</v>
      </c>
      <c r="B57" s="32">
        <v>8.03</v>
      </c>
      <c r="D57" s="103">
        <f t="shared" si="31"/>
        <v>7.55</v>
      </c>
      <c r="E57" s="103">
        <v>8.03</v>
      </c>
      <c r="F57" s="103">
        <v>7.205</v>
      </c>
      <c r="G57" s="32">
        <v>10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>
        <v>0</v>
      </c>
      <c r="V57" s="141">
        <f t="shared" si="0"/>
        <v>0.3</v>
      </c>
      <c r="W57" s="142">
        <f t="shared" si="5"/>
        <v>7.55</v>
      </c>
      <c r="X57" s="142">
        <f t="shared" si="26"/>
        <v>8.03</v>
      </c>
      <c r="Y57" s="142">
        <f t="shared" si="27"/>
        <v>7.205</v>
      </c>
      <c r="Z57" s="142">
        <f>Y57+LOOKUP(V57,Sheet2!A$3:A$24,Sheet2!J$3:J$24)</f>
        <v>7.545</v>
      </c>
      <c r="AA57" s="142">
        <f t="shared" si="6"/>
        <v>7.57</v>
      </c>
      <c r="AB57" s="142">
        <f t="shared" si="28"/>
        <v>8.05</v>
      </c>
      <c r="AC57" s="142">
        <f t="shared" si="29"/>
        <v>7.109</v>
      </c>
      <c r="AD57" s="142">
        <f>AC57+LOOKUP(V57,Sheet2!A$3:A$24,Sheet2!J$3:J$24)</f>
        <v>7.449</v>
      </c>
      <c r="AE57" s="142">
        <f t="shared" si="7"/>
        <v>0.484999999999999</v>
      </c>
      <c r="AF57" s="142">
        <f t="shared" si="8"/>
        <v>0.601000000000001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0.655</v>
      </c>
      <c r="AM57" s="142">
        <f t="shared" si="10"/>
        <v>0.771</v>
      </c>
      <c r="AN57" s="142">
        <f t="shared" si="11"/>
        <v>0.713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8.8412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0.969</v>
      </c>
      <c r="AV57" s="158">
        <f>IF(AND(AE57&gt;3.5,AF57&gt;3.5),LOOKUP(Sheet1!V57,Sheet2!A$3:A$24,Sheet2!W$3:W$24),LOOKUP(V57,Sheet2!A$3:A$24,Sheet2!V$3:V$24))*G57</f>
        <v>1.22043966852445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7.03864538352963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33.86</v>
      </c>
      <c r="BC57" s="161">
        <f t="shared" si="13"/>
        <v>35.9066666666667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8.8412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8.8412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3.122</v>
      </c>
      <c r="BV57" s="52">
        <f t="shared" si="20"/>
        <v>1.871</v>
      </c>
      <c r="BW57" s="32">
        <f t="shared" si="21"/>
        <v>0</v>
      </c>
    </row>
    <row r="58" spans="1:75">
      <c r="A58" s="115" t="s">
        <v>102</v>
      </c>
      <c r="B58" s="32">
        <v>8.05</v>
      </c>
      <c r="D58" s="103">
        <f t="shared" si="31"/>
        <v>7.57</v>
      </c>
      <c r="E58" s="103">
        <v>8.05</v>
      </c>
      <c r="F58" s="103">
        <v>7.109</v>
      </c>
      <c r="G58" s="32">
        <v>12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A</v>
      </c>
      <c r="T58" s="118">
        <v>0</v>
      </c>
      <c r="V58" s="141">
        <f t="shared" si="0"/>
        <v>0.3</v>
      </c>
      <c r="W58" s="142">
        <f t="shared" si="5"/>
        <v>7.57</v>
      </c>
      <c r="X58" s="142">
        <f t="shared" si="26"/>
        <v>8.05</v>
      </c>
      <c r="Y58" s="142">
        <f t="shared" si="27"/>
        <v>7.109</v>
      </c>
      <c r="Z58" s="142">
        <f>Y58+LOOKUP(V58,Sheet2!A$3:A$24,Sheet2!J$3:J$24)</f>
        <v>7.449</v>
      </c>
      <c r="AA58" s="142">
        <f t="shared" si="6"/>
        <v>7.57</v>
      </c>
      <c r="AB58" s="142">
        <f t="shared" si="28"/>
        <v>8.05</v>
      </c>
      <c r="AC58" s="142">
        <f t="shared" si="29"/>
        <v>6.992</v>
      </c>
      <c r="AD58" s="142">
        <f>AC58+LOOKUP(V58,Sheet2!A$3:A$24,Sheet2!J$3:J$24)</f>
        <v>7.332</v>
      </c>
      <c r="AE58" s="142">
        <f t="shared" si="7"/>
        <v>0.601000000000001</v>
      </c>
      <c r="AF58" s="142">
        <f t="shared" si="8"/>
        <v>0.718000000000001</v>
      </c>
      <c r="AG58" s="141">
        <f>LOOKUP(V58,Sheet2!A$3:A$24,Sheet2!K$3:K$24)</f>
        <v>0.5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0.771</v>
      </c>
      <c r="AM58" s="142">
        <f t="shared" si="10"/>
        <v>0.888</v>
      </c>
      <c r="AN58" s="142">
        <f t="shared" si="11"/>
        <v>0.8295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20"/>
      <c r="AQ58" s="156">
        <f t="shared" si="12"/>
        <v>12.34296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1.1628</v>
      </c>
      <c r="AV58" s="158">
        <f>IF(AND(AE58&gt;3.5,AF58&gt;3.5),LOOKUP(Sheet1!V58,Sheet2!A$3:A$24,Sheet2!W$3:W$24),LOOKUP(V58,Sheet2!A$3:A$24,Sheet2!V$3:V$24))*G58</f>
        <v>1.46452760222934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9.09413446023556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43.428</v>
      </c>
      <c r="BC58" s="161">
        <f t="shared" si="13"/>
        <v>44.952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12.34296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12.34296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3.356</v>
      </c>
      <c r="BV58" s="52">
        <f t="shared" si="20"/>
        <v>1.988</v>
      </c>
      <c r="BW58" s="32">
        <f t="shared" si="21"/>
        <v>0</v>
      </c>
    </row>
    <row r="59" spans="1:75">
      <c r="A59" s="115" t="s">
        <v>103</v>
      </c>
      <c r="B59" s="32">
        <v>8.05</v>
      </c>
      <c r="D59" s="103">
        <f t="shared" si="31"/>
        <v>7.57</v>
      </c>
      <c r="E59" s="103">
        <v>8.05</v>
      </c>
      <c r="F59" s="103">
        <v>6.992</v>
      </c>
      <c r="G59" s="32">
        <v>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0.96</v>
      </c>
      <c r="BV59" s="52">
        <f t="shared" si="20"/>
        <v>0.48</v>
      </c>
      <c r="BW59" s="32">
        <f t="shared" si="21"/>
        <v>0</v>
      </c>
    </row>
    <row r="60" spans="1:75">
      <c r="A60" s="115" t="s">
        <v>104</v>
      </c>
      <c r="B60" s="32">
        <v>8.07</v>
      </c>
      <c r="D60" s="103">
        <f t="shared" ref="D60:D103" si="32">IF(AND(B60=0,E60=0),0,IF(B60&gt;E60,E60-C60-AJ60,IF(AJ60&gt;(E60-B60),E60-AJ60-C60,B60-C60)))</f>
        <v>7.59</v>
      </c>
      <c r="E60" s="103">
        <v>8.07</v>
      </c>
      <c r="F60" s="103">
        <v>7.401</v>
      </c>
      <c r="G60" s="32">
        <v>4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无</v>
      </c>
      <c r="T60" s="118">
        <v>0</v>
      </c>
      <c r="V60" s="141">
        <f t="shared" si="0"/>
        <v>0.3</v>
      </c>
      <c r="W60" s="142">
        <f t="shared" si="5"/>
        <v>7.59</v>
      </c>
      <c r="X60" s="142">
        <f t="shared" si="26"/>
        <v>8.07</v>
      </c>
      <c r="Y60" s="142">
        <f t="shared" si="27"/>
        <v>7.401</v>
      </c>
      <c r="Z60" s="142">
        <f>Y60+LOOKUP(V60,Sheet2!A$3:A$24,Sheet2!J$3:J$24)</f>
        <v>7.741</v>
      </c>
      <c r="AA60" s="142">
        <f t="shared" si="6"/>
        <v>7.51</v>
      </c>
      <c r="AB60" s="142">
        <f t="shared" si="28"/>
        <v>7.99</v>
      </c>
      <c r="AC60" s="142">
        <f t="shared" si="29"/>
        <v>7.36</v>
      </c>
      <c r="AD60" s="142">
        <f>AC60+LOOKUP(V60,Sheet2!A$3:A$24,Sheet2!J$3:J$24)</f>
        <v>7.7</v>
      </c>
      <c r="AE60" s="142">
        <f t="shared" si="7"/>
        <v>0.329000000000001</v>
      </c>
      <c r="AF60" s="142">
        <f t="shared" si="8"/>
        <v>0.29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0.499</v>
      </c>
      <c r="AM60" s="142">
        <f t="shared" si="10"/>
        <v>0.459999999999999</v>
      </c>
      <c r="AN60" s="142">
        <f t="shared" si="11"/>
        <v>0.4795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0.98</v>
      </c>
      <c r="AP60" s="120"/>
      <c r="AQ60" s="156">
        <f t="shared" si="12"/>
        <v>1.87964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0.3876</v>
      </c>
      <c r="AV60" s="158">
        <f>IF(AND(AE60&gt;3.5,AF60&gt;3.5),LOOKUP(Sheet1!V60,Sheet2!A$3:A$24,Sheet2!W$3:W$24),LOOKUP(V60,Sheet2!A$3:A$24,Sheet2!V$3:V$24))*G60</f>
        <v>0.48817586740978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1.64533815341185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1.87964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1.87964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2.448</v>
      </c>
      <c r="BV60" s="52">
        <f t="shared" si="20"/>
        <v>1.469</v>
      </c>
      <c r="BW60" s="32">
        <f t="shared" si="21"/>
        <v>0</v>
      </c>
    </row>
    <row r="61" spans="1:75">
      <c r="A61" s="115" t="s">
        <v>99</v>
      </c>
      <c r="B61" s="32">
        <v>7.99</v>
      </c>
      <c r="D61" s="103">
        <f t="shared" si="32"/>
        <v>7.51</v>
      </c>
      <c r="E61" s="103">
        <v>7.99</v>
      </c>
      <c r="F61" s="103">
        <v>7.36</v>
      </c>
      <c r="G61" s="32">
        <v>0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1:75">
      <c r="A62" s="115" t="s">
        <v>105</v>
      </c>
      <c r="B62" s="32">
        <v>8.03</v>
      </c>
      <c r="D62" s="103">
        <f t="shared" si="32"/>
        <v>7.55</v>
      </c>
      <c r="E62" s="103">
        <v>8.03</v>
      </c>
      <c r="F62" s="103">
        <v>7.4</v>
      </c>
      <c r="G62" s="32">
        <v>3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无</v>
      </c>
      <c r="T62" s="118">
        <v>0</v>
      </c>
      <c r="V62" s="141">
        <f t="shared" si="0"/>
        <v>0.3</v>
      </c>
      <c r="W62" s="142">
        <f t="shared" si="5"/>
        <v>7.55</v>
      </c>
      <c r="X62" s="142">
        <f t="shared" si="26"/>
        <v>8.03</v>
      </c>
      <c r="Y62" s="142">
        <f t="shared" si="27"/>
        <v>7.4</v>
      </c>
      <c r="Z62" s="142">
        <f>Y62+LOOKUP(V62,Sheet2!A$3:A$24,Sheet2!J$3:J$24)</f>
        <v>7.74</v>
      </c>
      <c r="AA62" s="142">
        <f t="shared" si="6"/>
        <v>7.55</v>
      </c>
      <c r="AB62" s="142">
        <f t="shared" si="28"/>
        <v>8.03</v>
      </c>
      <c r="AC62" s="142">
        <f t="shared" si="29"/>
        <v>7.373</v>
      </c>
      <c r="AD62" s="142">
        <f>AC62+LOOKUP(V62,Sheet2!A$3:A$24,Sheet2!J$3:J$24)</f>
        <v>7.713</v>
      </c>
      <c r="AE62" s="142">
        <f t="shared" si="7"/>
        <v>0.289999999999999</v>
      </c>
      <c r="AF62" s="142">
        <f t="shared" si="8"/>
        <v>0.316999999999999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0.459999999999999</v>
      </c>
      <c r="AM62" s="142">
        <f t="shared" si="10"/>
        <v>0.486999999999999</v>
      </c>
      <c r="AN62" s="142">
        <f t="shared" si="11"/>
        <v>0.473499999999999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0.98</v>
      </c>
      <c r="AP62" s="120"/>
      <c r="AQ62" s="156">
        <f t="shared" si="12"/>
        <v>1.39209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0.2907</v>
      </c>
      <c r="AV62" s="158">
        <f>IF(AND(AE62&gt;3.5,AF62&gt;3.5),LOOKUP(Sheet1!V62,Sheet2!A$3:A$24,Sheet2!W$3:W$24),LOOKUP(V62,Sheet2!A$3:A$24,Sheet2!V$3:V$24))*G62</f>
        <v>0.366131900557335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1.30762361505889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1.39209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1.39209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2.424</v>
      </c>
      <c r="BV62" s="52">
        <f t="shared" si="20"/>
        <v>1.457</v>
      </c>
      <c r="BW62" s="32">
        <f t="shared" si="21"/>
        <v>0</v>
      </c>
    </row>
    <row r="63" spans="1:75">
      <c r="A63" s="115" t="s">
        <v>100</v>
      </c>
      <c r="B63" s="32">
        <v>8.03</v>
      </c>
      <c r="D63" s="103">
        <f t="shared" si="32"/>
        <v>7.55</v>
      </c>
      <c r="E63" s="103">
        <v>8.03</v>
      </c>
      <c r="F63" s="103">
        <v>7.373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0.96</v>
      </c>
      <c r="BV63" s="52">
        <f t="shared" si="20"/>
        <v>0.48</v>
      </c>
      <c r="BW63" s="32">
        <f t="shared" si="21"/>
        <v>0</v>
      </c>
    </row>
    <row r="64" spans="1:75">
      <c r="A64" s="115" t="s">
        <v>106</v>
      </c>
      <c r="B64" s="32">
        <v>8.11</v>
      </c>
      <c r="D64" s="103">
        <f t="shared" si="32"/>
        <v>7.63</v>
      </c>
      <c r="E64" s="103">
        <v>8.11</v>
      </c>
      <c r="F64" s="103">
        <v>7</v>
      </c>
      <c r="G64" s="32">
        <v>10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>
        <v>0</v>
      </c>
      <c r="V64" s="141">
        <f t="shared" si="0"/>
        <v>0.3</v>
      </c>
      <c r="W64" s="142">
        <f t="shared" si="5"/>
        <v>7.63</v>
      </c>
      <c r="X64" s="142">
        <f t="shared" si="26"/>
        <v>8.11</v>
      </c>
      <c r="Y64" s="142">
        <f t="shared" si="27"/>
        <v>7</v>
      </c>
      <c r="Z64" s="142">
        <f>Y64+LOOKUP(V64,Sheet2!A$3:A$24,Sheet2!J$3:J$24)</f>
        <v>7.34</v>
      </c>
      <c r="AA64" s="142">
        <f t="shared" si="6"/>
        <v>7.56</v>
      </c>
      <c r="AB64" s="142">
        <f t="shared" si="28"/>
        <v>8.04</v>
      </c>
      <c r="AC64" s="142">
        <f t="shared" si="29"/>
        <v>6.952</v>
      </c>
      <c r="AD64" s="142">
        <f>AC64+LOOKUP(V64,Sheet2!A$3:A$24,Sheet2!J$3:J$24)</f>
        <v>7.292</v>
      </c>
      <c r="AE64" s="142">
        <f t="shared" si="7"/>
        <v>0.77</v>
      </c>
      <c r="AF64" s="142">
        <f t="shared" si="8"/>
        <v>0.747999999999999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0.939999999999999</v>
      </c>
      <c r="AM64" s="142">
        <f t="shared" si="10"/>
        <v>0.917999999999999</v>
      </c>
      <c r="AN64" s="142">
        <f t="shared" si="11"/>
        <v>0.928999999999999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6">
        <f t="shared" si="12"/>
        <v>11.5196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0.969</v>
      </c>
      <c r="AV64" s="158">
        <f>IF(AND(AE64&gt;3.5,AF64&gt;3.5),LOOKUP(Sheet1!V64,Sheet2!A$3:A$24,Sheet2!W$3:W$24),LOOKUP(V64,Sheet2!A$3:A$24,Sheet2!V$3:V$24))*G64</f>
        <v>1.22043966852445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8.19604538352962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1.17683640610267e-14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38.18</v>
      </c>
      <c r="BC64" s="161">
        <f t="shared" si="13"/>
        <v>38.7866666666667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11.5196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11.5196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3.46</v>
      </c>
      <c r="BV64" s="52">
        <f t="shared" si="20"/>
        <v>2.04</v>
      </c>
      <c r="BW64" s="32">
        <f t="shared" si="21"/>
        <v>0</v>
      </c>
    </row>
    <row r="65" spans="1:75">
      <c r="A65" s="115" t="s">
        <v>107</v>
      </c>
      <c r="B65" s="32">
        <v>8.04</v>
      </c>
      <c r="D65" s="103">
        <f t="shared" si="32"/>
        <v>7.56</v>
      </c>
      <c r="E65" s="103">
        <v>8.04</v>
      </c>
      <c r="F65" s="103">
        <v>6.952</v>
      </c>
      <c r="G65" s="32">
        <v>0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0.96</v>
      </c>
      <c r="BV65" s="52">
        <f t="shared" si="20"/>
        <v>0.48</v>
      </c>
      <c r="BW65" s="32">
        <f t="shared" si="21"/>
        <v>0</v>
      </c>
    </row>
    <row r="66" spans="1:75">
      <c r="A66" s="115" t="s">
        <v>108</v>
      </c>
      <c r="B66" s="32">
        <v>8.05</v>
      </c>
      <c r="D66" s="103">
        <f t="shared" si="32"/>
        <v>7.57</v>
      </c>
      <c r="E66" s="103">
        <v>8.05</v>
      </c>
      <c r="F66" s="103">
        <v>7.42</v>
      </c>
      <c r="G66" s="32">
        <v>3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 t="str">
        <f t="shared" si="4"/>
        <v>无</v>
      </c>
      <c r="T66" s="118">
        <v>0</v>
      </c>
      <c r="V66" s="141">
        <f t="shared" si="0"/>
        <v>0.3</v>
      </c>
      <c r="W66" s="142">
        <f t="shared" si="5"/>
        <v>7.57</v>
      </c>
      <c r="X66" s="142">
        <f t="shared" si="26"/>
        <v>8.05</v>
      </c>
      <c r="Y66" s="142">
        <f t="shared" si="27"/>
        <v>7.42</v>
      </c>
      <c r="Z66" s="142">
        <f>Y66+LOOKUP(V66,Sheet2!A$3:A$24,Sheet2!J$3:J$24)</f>
        <v>7.76</v>
      </c>
      <c r="AA66" s="142">
        <f t="shared" si="6"/>
        <v>7.57</v>
      </c>
      <c r="AB66" s="142">
        <f t="shared" si="28"/>
        <v>8.05</v>
      </c>
      <c r="AC66" s="142">
        <f t="shared" si="29"/>
        <v>7.389</v>
      </c>
      <c r="AD66" s="142">
        <f>AC66+LOOKUP(V66,Sheet2!A$3:A$24,Sheet2!J$3:J$24)</f>
        <v>7.729</v>
      </c>
      <c r="AE66" s="142">
        <f t="shared" si="7"/>
        <v>0.290000000000001</v>
      </c>
      <c r="AF66" s="142">
        <f t="shared" si="8"/>
        <v>0.321000000000001</v>
      </c>
      <c r="AG66" s="141">
        <f>LOOKUP(V66,Sheet2!A$3:A$24,Sheet2!K$3:K$24)</f>
        <v>0.5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0.46</v>
      </c>
      <c r="AM66" s="142">
        <f t="shared" si="10"/>
        <v>0.491</v>
      </c>
      <c r="AN66" s="142">
        <f t="shared" si="11"/>
        <v>0.4755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0.98</v>
      </c>
      <c r="AP66" s="120"/>
      <c r="AQ66" s="156">
        <f t="shared" si="12"/>
        <v>1.39797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0.2907</v>
      </c>
      <c r="AV66" s="158">
        <f>IF(AND(AE66&gt;3.5,AF66&gt;3.5),LOOKUP(Sheet1!V66,Sheet2!A$3:A$24,Sheet2!W$3:W$24),LOOKUP(V66,Sheet2!A$3:A$24,Sheet2!V$3:V$24))*G66</f>
        <v>0.366131900557335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1.31350361505889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1.39797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1.39797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2.432</v>
      </c>
      <c r="BV66" s="52">
        <f t="shared" si="20"/>
        <v>1.461</v>
      </c>
      <c r="BW66" s="32">
        <f t="shared" si="21"/>
        <v>0</v>
      </c>
    </row>
    <row r="67" spans="1:75">
      <c r="A67" s="115" t="s">
        <v>102</v>
      </c>
      <c r="B67" s="32">
        <v>8.05</v>
      </c>
      <c r="D67" s="103">
        <f t="shared" si="32"/>
        <v>7.57</v>
      </c>
      <c r="E67" s="103">
        <v>8.05</v>
      </c>
      <c r="F67" s="103">
        <v>7.389</v>
      </c>
      <c r="G67" s="32">
        <v>0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6"/>
        <v>0</v>
      </c>
      <c r="Y67" s="142">
        <f t="shared" si="27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8"/>
        <v>0</v>
      </c>
      <c r="AC67" s="142">
        <f t="shared" si="29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0.96</v>
      </c>
      <c r="BV67" s="52">
        <f t="shared" si="20"/>
        <v>0.48</v>
      </c>
      <c r="BW67" s="32">
        <f t="shared" si="21"/>
        <v>0</v>
      </c>
    </row>
    <row r="68" spans="1:75">
      <c r="A68" s="115" t="s">
        <v>109</v>
      </c>
      <c r="B68" s="32">
        <v>8.05</v>
      </c>
      <c r="D68" s="103">
        <f t="shared" si="32"/>
        <v>7.57</v>
      </c>
      <c r="E68" s="103">
        <v>8.05</v>
      </c>
      <c r="F68" s="103">
        <v>7.42</v>
      </c>
      <c r="G68" s="32">
        <v>4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5">IF(G68=0,0,IF((MAX(AL68,AM68)+AJ68)&gt;6,"顶管",IF((MAX(AL68,AM68)+AJ68)&gt;5,"D",IF((MAX(AL68,AM68)+AJ68)&gt;4,"C",IF((MAX(AL68,AM68)+AJ68)&gt;3,"B",IF((MAX(AL68,AM68)+AJ68)&gt;1,"A","无"))))))</f>
        <v>无</v>
      </c>
      <c r="T68" s="118">
        <v>0</v>
      </c>
      <c r="V68" s="141">
        <f t="shared" si="33"/>
        <v>0.3</v>
      </c>
      <c r="W68" s="142">
        <f t="shared" ref="W68:W131" si="36">IF($G68=0,0,D68)</f>
        <v>7.57</v>
      </c>
      <c r="X68" s="142">
        <f t="shared" si="26"/>
        <v>8.05</v>
      </c>
      <c r="Y68" s="142">
        <f t="shared" si="27"/>
        <v>7.42</v>
      </c>
      <c r="Z68" s="142">
        <f>Y68+LOOKUP(V68,Sheet2!A$3:A$24,Sheet2!J$3:J$24)</f>
        <v>7.76</v>
      </c>
      <c r="AA68" s="142">
        <f t="shared" ref="AA68:AA131" si="37">IF($G68=0,0,D69)</f>
        <v>7.57</v>
      </c>
      <c r="AB68" s="142">
        <f t="shared" si="28"/>
        <v>8.05</v>
      </c>
      <c r="AC68" s="142">
        <f t="shared" si="29"/>
        <v>7.402</v>
      </c>
      <c r="AD68" s="142">
        <f>AC68+LOOKUP(V68,Sheet2!A$3:A$24,Sheet2!J$3:J$24)</f>
        <v>7.742</v>
      </c>
      <c r="AE68" s="142">
        <f t="shared" ref="AE68:AE131" si="38">X68-Z68</f>
        <v>0.290000000000001</v>
      </c>
      <c r="AF68" s="142">
        <f t="shared" ref="AF68:AF131" si="39">AB68-AD68</f>
        <v>0.308000000000001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0.46</v>
      </c>
      <c r="AM68" s="142">
        <f t="shared" ref="AM68:AM131" si="41">IF(G68=0,0,IF(AA68=0,AB68-AC68+AH68+AI68,AA68-AC68+AH68+AI68))</f>
        <v>0.478</v>
      </c>
      <c r="AN68" s="142">
        <f t="shared" ref="AN68:AN75" si="42">(AL68+AM68)/2</f>
        <v>0.469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0.98</v>
      </c>
      <c r="AP68" s="120"/>
      <c r="AQ68" s="156">
        <f t="shared" ref="AQ68:AQ131" si="43">IF(G68=0,0,AN68*AO68*G68)</f>
        <v>1.83848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0.3876</v>
      </c>
      <c r="AV68" s="158">
        <f>IF(AND(AE68&gt;3.5,AF68&gt;3.5),LOOKUP(Sheet1!V68,Sheet2!A$3:A$24,Sheet2!W$3:W$24),LOOKUP(V68,Sheet2!A$3:A$24,Sheet2!V$3:V$24))*G68</f>
        <v>0.48817586740978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1.72585815341185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1.83848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1.83848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2.406</v>
      </c>
      <c r="BV68" s="52">
        <f t="shared" ref="BV68:BV131" si="51">MAX(AL68,AM68)+AJ68+AO68*0.5</f>
        <v>1.448</v>
      </c>
      <c r="BW68" s="32">
        <f t="shared" ref="BW68:BW131" si="52">IF(N68=1,G68,0)</f>
        <v>0</v>
      </c>
    </row>
    <row r="69" spans="1:75">
      <c r="A69" s="115" t="s">
        <v>102</v>
      </c>
      <c r="B69" s="32">
        <v>8.05</v>
      </c>
      <c r="D69" s="103">
        <f t="shared" si="32"/>
        <v>7.57</v>
      </c>
      <c r="E69" s="103">
        <v>8.05</v>
      </c>
      <c r="F69" s="103">
        <v>7.402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0.96</v>
      </c>
      <c r="BV69" s="52">
        <f t="shared" si="51"/>
        <v>0.48</v>
      </c>
      <c r="BW69" s="32">
        <f t="shared" si="52"/>
        <v>0</v>
      </c>
    </row>
    <row r="70" spans="4:75">
      <c r="D70" s="103">
        <f t="shared" si="32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</v>
      </c>
      <c r="AK70" s="141">
        <f t="shared" si="54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1:75">
      <c r="A71" s="115" t="s">
        <v>110</v>
      </c>
      <c r="B71" s="32">
        <v>8.201</v>
      </c>
      <c r="D71" s="103">
        <f t="shared" si="32"/>
        <v>7.721</v>
      </c>
      <c r="E71" s="103">
        <v>8.201</v>
      </c>
      <c r="F71" s="103">
        <v>7.553</v>
      </c>
      <c r="G71" s="32">
        <v>4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5"/>
        <v>无</v>
      </c>
      <c r="T71" s="118">
        <v>0</v>
      </c>
      <c r="V71" s="141">
        <f t="shared" si="33"/>
        <v>0.3</v>
      </c>
      <c r="W71" s="142">
        <f t="shared" si="36"/>
        <v>7.721</v>
      </c>
      <c r="X71" s="142">
        <f t="shared" si="26"/>
        <v>8.201</v>
      </c>
      <c r="Y71" s="142">
        <f t="shared" si="27"/>
        <v>7.553</v>
      </c>
      <c r="Z71" s="142">
        <f>Y71+LOOKUP(V71,Sheet2!A$3:A$24,Sheet2!J$3:J$24)</f>
        <v>7.893</v>
      </c>
      <c r="AA71" s="142">
        <f t="shared" si="37"/>
        <v>7.66</v>
      </c>
      <c r="AB71" s="142">
        <f t="shared" si="28"/>
        <v>8.14</v>
      </c>
      <c r="AC71" s="142">
        <f t="shared" si="29"/>
        <v>7.51</v>
      </c>
      <c r="AD71" s="142">
        <f>AC71+LOOKUP(V71,Sheet2!A$3:A$24,Sheet2!J$3:J$24)</f>
        <v>7.85</v>
      </c>
      <c r="AE71" s="142">
        <f t="shared" si="38"/>
        <v>0.308000000000001</v>
      </c>
      <c r="AF71" s="142">
        <f t="shared" si="39"/>
        <v>0.290000000000001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0.478</v>
      </c>
      <c r="AM71" s="142">
        <f t="shared" si="41"/>
        <v>0.46</v>
      </c>
      <c r="AN71" s="142">
        <f t="shared" si="42"/>
        <v>0.469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0.98</v>
      </c>
      <c r="AP71" s="120"/>
      <c r="AQ71" s="156">
        <f t="shared" si="43"/>
        <v>1.83848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0.3876</v>
      </c>
      <c r="AV71" s="158">
        <f>IF(AND(AE71&gt;3.5,AF71&gt;3.5),LOOKUP(Sheet1!V71,Sheet2!A$3:A$24,Sheet2!W$3:W$24),LOOKUP(V71,Sheet2!A$3:A$24,Sheet2!V$3:V$24))*G71</f>
        <v>0.48817586740978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1.66969815341185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1.83848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1.83848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2.406</v>
      </c>
      <c r="BV71" s="52">
        <f t="shared" si="51"/>
        <v>1.448</v>
      </c>
      <c r="BW71" s="32">
        <f t="shared" si="52"/>
        <v>0</v>
      </c>
    </row>
    <row r="72" spans="1:75">
      <c r="A72" s="115" t="s">
        <v>111</v>
      </c>
      <c r="B72" s="32">
        <v>8.14</v>
      </c>
      <c r="D72" s="103">
        <f t="shared" si="32"/>
        <v>7.66</v>
      </c>
      <c r="E72" s="103">
        <v>8.14</v>
      </c>
      <c r="F72" s="103">
        <v>7.51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0.96</v>
      </c>
      <c r="BV72" s="52">
        <f t="shared" si="51"/>
        <v>0.48</v>
      </c>
      <c r="BW72" s="32">
        <f t="shared" si="52"/>
        <v>0</v>
      </c>
    </row>
    <row r="73" spans="4:75">
      <c r="D73" s="103">
        <f t="shared" si="32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</v>
      </c>
      <c r="AK73" s="141">
        <f t="shared" si="54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1:75">
      <c r="A74" s="115" t="s">
        <v>112</v>
      </c>
      <c r="B74" s="32">
        <v>8.069</v>
      </c>
      <c r="D74" s="103">
        <f t="shared" si="32"/>
        <v>7.589</v>
      </c>
      <c r="E74" s="103">
        <v>8.069</v>
      </c>
      <c r="F74" s="103">
        <v>7.291</v>
      </c>
      <c r="G74" s="32">
        <v>6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5"/>
        <v>A</v>
      </c>
      <c r="T74" s="118">
        <v>0</v>
      </c>
      <c r="V74" s="141">
        <f t="shared" si="33"/>
        <v>0.3</v>
      </c>
      <c r="W74" s="142">
        <f t="shared" si="36"/>
        <v>7.589</v>
      </c>
      <c r="X74" s="142">
        <f t="shared" ref="X74:X137" si="55">IF($G74=0,0,E74)</f>
        <v>8.069</v>
      </c>
      <c r="Y74" s="142">
        <f t="shared" ref="Y74:Y137" si="56">IF($G74=0,0,F74)</f>
        <v>7.291</v>
      </c>
      <c r="Z74" s="142">
        <f>Y74+LOOKUP(V74,Sheet2!A$3:A$24,Sheet2!J$3:J$24)</f>
        <v>7.631</v>
      </c>
      <c r="AA74" s="142">
        <f t="shared" si="37"/>
        <v>7.571</v>
      </c>
      <c r="AB74" s="142">
        <f t="shared" ref="AB74:AB137" si="57">IF($G74=0,0,E75)</f>
        <v>8.051</v>
      </c>
      <c r="AC74" s="142">
        <f t="shared" ref="AC74:AC137" si="58">IF($G74=0,0,F75)</f>
        <v>7.262</v>
      </c>
      <c r="AD74" s="142">
        <f>AC74+LOOKUP(V74,Sheet2!A$3:A$24,Sheet2!J$3:J$24)</f>
        <v>7.602</v>
      </c>
      <c r="AE74" s="142">
        <f t="shared" si="38"/>
        <v>0.438000000000001</v>
      </c>
      <c r="AF74" s="142">
        <f t="shared" si="39"/>
        <v>0.449000000000001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0.608</v>
      </c>
      <c r="AM74" s="142">
        <f t="shared" si="41"/>
        <v>0.619</v>
      </c>
      <c r="AN74" s="142">
        <f t="shared" si="42"/>
        <v>0.6135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6">
        <f t="shared" si="43"/>
        <v>4.56444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0.5814</v>
      </c>
      <c r="AV74" s="158">
        <f>IF(AND(AE74&gt;3.5,AF74&gt;3.5),LOOKUP(Sheet1!V74,Sheet2!A$3:A$24,Sheet2!W$3:W$24),LOOKUP(V74,Sheet2!A$3:A$24,Sheet2!V$3:V$24))*G74</f>
        <v>0.73226380111467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3.70286723011778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19.122</v>
      </c>
      <c r="BC74" s="161">
        <f t="shared" si="44"/>
        <v>20.748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4.56444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4.56444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2.818</v>
      </c>
      <c r="BV74" s="52">
        <f t="shared" si="51"/>
        <v>1.719</v>
      </c>
      <c r="BW74" s="32">
        <f t="shared" si="52"/>
        <v>0</v>
      </c>
    </row>
    <row r="75" spans="1:75">
      <c r="A75" s="115" t="s">
        <v>93</v>
      </c>
      <c r="B75" s="32">
        <v>8.051</v>
      </c>
      <c r="D75" s="103">
        <f t="shared" si="32"/>
        <v>7.571</v>
      </c>
      <c r="E75" s="103">
        <v>8.051</v>
      </c>
      <c r="F75" s="103">
        <v>7.262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0.48</v>
      </c>
      <c r="AK75" s="141">
        <f t="shared" si="54"/>
        <v>0.48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0.96</v>
      </c>
      <c r="BV75" s="52">
        <f t="shared" si="51"/>
        <v>0.48</v>
      </c>
      <c r="BW75" s="32">
        <f t="shared" si="52"/>
        <v>0</v>
      </c>
    </row>
    <row r="76" spans="4:75">
      <c r="D76" s="103">
        <f t="shared" si="32"/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</v>
      </c>
      <c r="AK76" s="141">
        <f t="shared" si="54"/>
        <v>0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1:75">
      <c r="A77" s="115" t="s">
        <v>113</v>
      </c>
      <c r="B77" s="32">
        <v>8.133</v>
      </c>
      <c r="D77" s="103">
        <f t="shared" si="32"/>
        <v>7.653</v>
      </c>
      <c r="E77" s="103">
        <v>8.133</v>
      </c>
      <c r="F77" s="103">
        <v>7.026</v>
      </c>
      <c r="G77" s="32">
        <v>5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 t="str">
        <f t="shared" si="35"/>
        <v>A</v>
      </c>
      <c r="T77" s="118">
        <v>0</v>
      </c>
      <c r="V77" s="141">
        <f t="shared" si="33"/>
        <v>0.3</v>
      </c>
      <c r="W77" s="142">
        <f t="shared" si="36"/>
        <v>7.653</v>
      </c>
      <c r="X77" s="142">
        <f t="shared" si="55"/>
        <v>8.133</v>
      </c>
      <c r="Y77" s="142">
        <f t="shared" si="56"/>
        <v>7.026</v>
      </c>
      <c r="Z77" s="142">
        <f>Y77+LOOKUP(V77,Sheet2!A$3:A$24,Sheet2!J$3:J$24)</f>
        <v>7.366</v>
      </c>
      <c r="AA77" s="142">
        <f t="shared" si="37"/>
        <v>7.643</v>
      </c>
      <c r="AB77" s="142">
        <f t="shared" si="57"/>
        <v>8.123</v>
      </c>
      <c r="AC77" s="142">
        <f t="shared" si="58"/>
        <v>7</v>
      </c>
      <c r="AD77" s="142">
        <f>AC77+LOOKUP(V77,Sheet2!A$3:A$24,Sheet2!J$3:J$24)</f>
        <v>7.34</v>
      </c>
      <c r="AE77" s="142">
        <f t="shared" si="38"/>
        <v>0.766999999999999</v>
      </c>
      <c r="AF77" s="142">
        <f t="shared" si="39"/>
        <v>0.782999999999999</v>
      </c>
      <c r="AG77" s="141">
        <f>LOOKUP(V77,Sheet2!A$3:A$24,Sheet2!K$3:K$24)</f>
        <v>0.5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0.936999999999999</v>
      </c>
      <c r="AM77" s="142">
        <f t="shared" si="41"/>
        <v>0.952999999999999</v>
      </c>
      <c r="AN77" s="142">
        <f t="shared" si="59"/>
        <v>0.944999999999999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1.24</v>
      </c>
      <c r="AP77" s="120"/>
      <c r="AQ77" s="156">
        <f t="shared" si="43"/>
        <v>5.85899999999999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0.4845</v>
      </c>
      <c r="AV77" s="158">
        <f>IF(AND(AE77&gt;3.5,AF77&gt;3.5),LOOKUP(Sheet1!V77,Sheet2!A$3:A$24,Sheet2!W$3:W$24),LOOKUP(V77,Sheet2!A$3:A$24,Sheet2!V$3:V$24))*G77</f>
        <v>0.610219834262225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4.19722269176481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19.25</v>
      </c>
      <c r="BC77" s="161">
        <f t="shared" si="44"/>
        <v>19.5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5.85899999999999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5.85899999999999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3.486</v>
      </c>
      <c r="BV77" s="52">
        <f t="shared" si="51"/>
        <v>2.053</v>
      </c>
      <c r="BW77" s="32">
        <f t="shared" si="52"/>
        <v>0</v>
      </c>
    </row>
    <row r="78" spans="1:75">
      <c r="A78" s="115" t="s">
        <v>96</v>
      </c>
      <c r="B78" s="32">
        <v>8.123</v>
      </c>
      <c r="D78" s="103">
        <f t="shared" si="32"/>
        <v>7.643</v>
      </c>
      <c r="E78" s="103">
        <v>8.123</v>
      </c>
      <c r="F78" s="103">
        <v>7</v>
      </c>
      <c r="G78" s="32">
        <v>5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 t="str">
        <f t="shared" si="35"/>
        <v>A</v>
      </c>
      <c r="T78" s="118">
        <v>0</v>
      </c>
      <c r="V78" s="141">
        <f t="shared" si="33"/>
        <v>0.3</v>
      </c>
      <c r="W78" s="142">
        <f t="shared" si="36"/>
        <v>7.643</v>
      </c>
      <c r="X78" s="142">
        <f t="shared" si="55"/>
        <v>8.123</v>
      </c>
      <c r="Y78" s="142">
        <f t="shared" si="56"/>
        <v>7</v>
      </c>
      <c r="Z78" s="142">
        <f>Y78+LOOKUP(V78,Sheet2!A$3:A$24,Sheet2!J$3:J$24)</f>
        <v>7.34</v>
      </c>
      <c r="AA78" s="142">
        <f t="shared" si="37"/>
        <v>7.39</v>
      </c>
      <c r="AB78" s="142">
        <f t="shared" si="57"/>
        <v>7.87</v>
      </c>
      <c r="AC78" s="142">
        <f t="shared" si="58"/>
        <v>6.977</v>
      </c>
      <c r="AD78" s="142">
        <f>AC78+LOOKUP(V78,Sheet2!A$3:A$24,Sheet2!J$3:J$24)</f>
        <v>7.317</v>
      </c>
      <c r="AE78" s="142">
        <f t="shared" si="38"/>
        <v>0.782999999999999</v>
      </c>
      <c r="AF78" s="142">
        <f t="shared" si="39"/>
        <v>0.553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0.952999999999999</v>
      </c>
      <c r="AM78" s="142">
        <f t="shared" si="41"/>
        <v>0.723</v>
      </c>
      <c r="AN78" s="142">
        <f t="shared" si="59"/>
        <v>0.838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20"/>
      <c r="AQ78" s="156">
        <f t="shared" si="43"/>
        <v>5.1956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0.4845</v>
      </c>
      <c r="AV78" s="158">
        <f>IF(AND(AE78&gt;3.5,AF78&gt;3.5),LOOKUP(Sheet1!V78,Sheet2!A$3:A$24,Sheet2!W$3:W$24),LOOKUP(V78,Sheet2!A$3:A$24,Sheet2!V$3:V$24))*G78</f>
        <v>0.610219834262225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3.53382269176481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6.77236045021345e-15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18.18</v>
      </c>
      <c r="BC78" s="161">
        <f t="shared" si="44"/>
        <v>18.7866666666667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5.1956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5.1956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3.486</v>
      </c>
      <c r="BV78" s="52">
        <f t="shared" si="51"/>
        <v>2.053</v>
      </c>
      <c r="BW78" s="32">
        <f t="shared" si="52"/>
        <v>0</v>
      </c>
    </row>
    <row r="79" spans="1:75">
      <c r="A79" s="115" t="s">
        <v>91</v>
      </c>
      <c r="B79" s="32">
        <v>7.87</v>
      </c>
      <c r="D79" s="103">
        <f t="shared" si="32"/>
        <v>7.39</v>
      </c>
      <c r="E79" s="103">
        <v>7.87</v>
      </c>
      <c r="F79" s="103">
        <v>6.977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0.96</v>
      </c>
      <c r="BV79" s="52">
        <f t="shared" si="51"/>
        <v>0.48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</v>
      </c>
      <c r="AK80" s="141">
        <f t="shared" si="54"/>
        <v>0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1:75">
      <c r="A81" s="115" t="s">
        <v>114</v>
      </c>
      <c r="B81" s="32">
        <v>8.174</v>
      </c>
      <c r="D81" s="103">
        <f t="shared" si="32"/>
        <v>7.694</v>
      </c>
      <c r="E81" s="103">
        <v>8.174</v>
      </c>
      <c r="F81" s="103">
        <v>7.125</v>
      </c>
      <c r="G81" s="32">
        <v>11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5"/>
        <v>A</v>
      </c>
      <c r="T81" s="118">
        <v>0</v>
      </c>
      <c r="V81" s="141">
        <f t="shared" si="33"/>
        <v>0.3</v>
      </c>
      <c r="W81" s="142">
        <f t="shared" si="36"/>
        <v>7.694</v>
      </c>
      <c r="X81" s="142">
        <f t="shared" si="55"/>
        <v>8.174</v>
      </c>
      <c r="Y81" s="142">
        <f t="shared" si="56"/>
        <v>7.125</v>
      </c>
      <c r="Z81" s="142">
        <f>Y81+LOOKUP(V81,Sheet2!A$3:A$24,Sheet2!J$3:J$24)</f>
        <v>7.465</v>
      </c>
      <c r="AA81" s="142">
        <f t="shared" si="37"/>
        <v>7.684</v>
      </c>
      <c r="AB81" s="142">
        <f t="shared" si="57"/>
        <v>8.164</v>
      </c>
      <c r="AC81" s="142">
        <f t="shared" si="58"/>
        <v>7.018</v>
      </c>
      <c r="AD81" s="142">
        <f>AC81+LOOKUP(V81,Sheet2!A$3:A$24,Sheet2!J$3:J$24)</f>
        <v>7.358</v>
      </c>
      <c r="AE81" s="142">
        <f t="shared" si="38"/>
        <v>0.709</v>
      </c>
      <c r="AF81" s="142">
        <f t="shared" si="39"/>
        <v>0.806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0.878999999999999</v>
      </c>
      <c r="AM81" s="142">
        <f t="shared" si="41"/>
        <v>0.976</v>
      </c>
      <c r="AN81" s="142">
        <f t="shared" si="59"/>
        <v>0.927499999999999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1.24</v>
      </c>
      <c r="AP81" s="120"/>
      <c r="AQ81" s="156">
        <f t="shared" si="43"/>
        <v>12.6511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1.0659</v>
      </c>
      <c r="AV81" s="158">
        <f>IF(AND(AE81&gt;3.5,AF81&gt;3.5),LOOKUP(Sheet1!V81,Sheet2!A$3:A$24,Sheet2!W$3:W$24),LOOKUP(V81,Sheet2!A$3:A$24,Sheet2!V$3:V$24))*G81</f>
        <v>1.34248363537689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8.99518992188259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6.66133814775094e-15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41.965</v>
      </c>
      <c r="BC81" s="161">
        <f t="shared" si="44"/>
        <v>42.6433333333333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12.6511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12.6511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3.532</v>
      </c>
      <c r="BV81" s="52">
        <f t="shared" si="51"/>
        <v>2.076</v>
      </c>
      <c r="BW81" s="32">
        <f t="shared" si="52"/>
        <v>0</v>
      </c>
    </row>
    <row r="82" spans="1:75">
      <c r="A82" s="115" t="s">
        <v>115</v>
      </c>
      <c r="B82" s="32">
        <v>8.164</v>
      </c>
      <c r="D82" s="103">
        <f t="shared" si="32"/>
        <v>7.684</v>
      </c>
      <c r="E82" s="103">
        <v>8.164</v>
      </c>
      <c r="F82" s="103">
        <v>7.018</v>
      </c>
      <c r="G82" s="32">
        <v>11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5"/>
        <v>A</v>
      </c>
      <c r="T82" s="118">
        <v>0</v>
      </c>
      <c r="V82" s="141">
        <f t="shared" si="33"/>
        <v>0.3</v>
      </c>
      <c r="W82" s="142">
        <f t="shared" si="36"/>
        <v>7.684</v>
      </c>
      <c r="X82" s="142">
        <f t="shared" si="55"/>
        <v>8.164</v>
      </c>
      <c r="Y82" s="142">
        <f t="shared" si="56"/>
        <v>7.018</v>
      </c>
      <c r="Z82" s="142">
        <f>Y82+LOOKUP(V82,Sheet2!A$3:A$24,Sheet2!J$3:J$24)</f>
        <v>7.358</v>
      </c>
      <c r="AA82" s="142">
        <f t="shared" si="37"/>
        <v>7.649</v>
      </c>
      <c r="AB82" s="142">
        <f t="shared" si="57"/>
        <v>8.129</v>
      </c>
      <c r="AC82" s="142">
        <f t="shared" si="58"/>
        <v>6.911</v>
      </c>
      <c r="AD82" s="142">
        <f>AC82+LOOKUP(V82,Sheet2!A$3:A$24,Sheet2!J$3:J$24)</f>
        <v>7.251</v>
      </c>
      <c r="AE82" s="142">
        <f t="shared" si="38"/>
        <v>0.806</v>
      </c>
      <c r="AF82" s="142">
        <f t="shared" si="39"/>
        <v>0.878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0.976</v>
      </c>
      <c r="AM82" s="142">
        <f t="shared" si="41"/>
        <v>1.048</v>
      </c>
      <c r="AN82" s="142">
        <f t="shared" si="59"/>
        <v>1.012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20"/>
      <c r="AQ82" s="156">
        <f t="shared" si="43"/>
        <v>13.80368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1.0659</v>
      </c>
      <c r="AV82" s="158">
        <f>IF(AND(AE82&gt;3.5,AF82&gt;3.5),LOOKUP(Sheet1!V82,Sheet2!A$3:A$24,Sheet2!W$3:W$24),LOOKUP(V82,Sheet2!A$3:A$24,Sheet2!V$3:V$24))*G82</f>
        <v>1.34248363537689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10.1477699218826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1.37667655053519e-14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43.824</v>
      </c>
      <c r="BC82" s="161">
        <f t="shared" si="44"/>
        <v>43.8826666666667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13.80368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13.80368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3.676</v>
      </c>
      <c r="BV82" s="52">
        <f t="shared" si="51"/>
        <v>2.148</v>
      </c>
      <c r="BW82" s="32">
        <f t="shared" si="52"/>
        <v>0</v>
      </c>
    </row>
    <row r="83" spans="1:75">
      <c r="A83" s="115" t="s">
        <v>116</v>
      </c>
      <c r="B83" s="32">
        <v>8.129</v>
      </c>
      <c r="D83" s="103">
        <f t="shared" si="32"/>
        <v>7.649</v>
      </c>
      <c r="E83" s="103">
        <v>8.129</v>
      </c>
      <c r="F83" s="103">
        <v>6.911</v>
      </c>
      <c r="G83" s="32">
        <v>6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5"/>
        <v>A</v>
      </c>
      <c r="T83" s="118">
        <v>0</v>
      </c>
      <c r="V83" s="141">
        <f t="shared" si="33"/>
        <v>0.3</v>
      </c>
      <c r="W83" s="142">
        <f t="shared" si="36"/>
        <v>7.649</v>
      </c>
      <c r="X83" s="142">
        <f t="shared" si="55"/>
        <v>8.129</v>
      </c>
      <c r="Y83" s="142">
        <f t="shared" si="56"/>
        <v>6.911</v>
      </c>
      <c r="Z83" s="142">
        <f>Y83+LOOKUP(V83,Sheet2!A$3:A$24,Sheet2!J$3:J$24)</f>
        <v>7.251</v>
      </c>
      <c r="AA83" s="142">
        <f t="shared" si="37"/>
        <v>7.596</v>
      </c>
      <c r="AB83" s="142">
        <f t="shared" si="57"/>
        <v>8.076</v>
      </c>
      <c r="AC83" s="142">
        <f t="shared" si="58"/>
        <v>6.85</v>
      </c>
      <c r="AD83" s="142">
        <f>AC83+LOOKUP(V83,Sheet2!A$3:A$24,Sheet2!J$3:J$24)</f>
        <v>7.19</v>
      </c>
      <c r="AE83" s="142">
        <f t="shared" si="38"/>
        <v>0.878</v>
      </c>
      <c r="AF83" s="142">
        <f t="shared" si="39"/>
        <v>0.886000000000001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1.048</v>
      </c>
      <c r="AM83" s="142">
        <f t="shared" si="41"/>
        <v>1.056</v>
      </c>
      <c r="AN83" s="142">
        <f t="shared" si="59"/>
        <v>1.052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20"/>
      <c r="AQ83" s="156">
        <f t="shared" si="43"/>
        <v>7.82688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0.5814</v>
      </c>
      <c r="AV83" s="158">
        <f>IF(AND(AE83&gt;3.5,AF83&gt;3.5),LOOKUP(Sheet1!V83,Sheet2!A$3:A$24,Sheet2!W$3:W$24),LOOKUP(V83,Sheet2!A$3:A$24,Sheet2!V$3:V$24))*G83</f>
        <v>0.73226380111467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5.83274723011778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24.384</v>
      </c>
      <c r="BC83" s="161">
        <f t="shared" si="44"/>
        <v>24.256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7.82688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7.82688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3.692</v>
      </c>
      <c r="BV83" s="52">
        <f t="shared" si="51"/>
        <v>2.156</v>
      </c>
      <c r="BW83" s="32">
        <f t="shared" si="52"/>
        <v>0</v>
      </c>
    </row>
    <row r="84" spans="1:75">
      <c r="A84" s="115" t="s">
        <v>117</v>
      </c>
      <c r="B84" s="32">
        <v>8.076</v>
      </c>
      <c r="D84" s="103">
        <f t="shared" si="32"/>
        <v>7.596</v>
      </c>
      <c r="E84" s="103">
        <v>8.076</v>
      </c>
      <c r="F84" s="103">
        <v>6.85</v>
      </c>
      <c r="G84" s="32">
        <v>5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5"/>
        <v>A</v>
      </c>
      <c r="T84" s="118">
        <v>0</v>
      </c>
      <c r="V84" s="141">
        <f t="shared" si="33"/>
        <v>0.3</v>
      </c>
      <c r="W84" s="142">
        <f t="shared" si="36"/>
        <v>7.596</v>
      </c>
      <c r="X84" s="142">
        <f t="shared" si="55"/>
        <v>8.076</v>
      </c>
      <c r="Y84" s="142">
        <f t="shared" si="56"/>
        <v>6.85</v>
      </c>
      <c r="Z84" s="142">
        <f>Y84+LOOKUP(V84,Sheet2!A$3:A$24,Sheet2!J$3:J$24)</f>
        <v>7.19</v>
      </c>
      <c r="AA84" s="142">
        <f t="shared" si="37"/>
        <v>7.402</v>
      </c>
      <c r="AB84" s="142">
        <f t="shared" si="57"/>
        <v>7.882</v>
      </c>
      <c r="AC84" s="142">
        <f t="shared" si="58"/>
        <v>6.8</v>
      </c>
      <c r="AD84" s="142">
        <f>AC84+LOOKUP(V84,Sheet2!A$3:A$24,Sheet2!J$3:J$24)</f>
        <v>7.14</v>
      </c>
      <c r="AE84" s="142">
        <f t="shared" si="38"/>
        <v>0.886000000000001</v>
      </c>
      <c r="AF84" s="142">
        <f t="shared" si="39"/>
        <v>0.742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1.056</v>
      </c>
      <c r="AM84" s="142">
        <f t="shared" si="41"/>
        <v>0.911999999999999</v>
      </c>
      <c r="AN84" s="142">
        <f t="shared" si="59"/>
        <v>0.984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6">
        <f t="shared" si="43"/>
        <v>6.1008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0.4845</v>
      </c>
      <c r="AV84" s="158">
        <f>IF(AND(AE84&gt;3.5,AF84&gt;3.5),LOOKUP(Sheet1!V84,Sheet2!A$3:A$24,Sheet2!W$3:W$24),LOOKUP(V84,Sheet2!A$3:A$24,Sheet2!V$3:V$24))*G84</f>
        <v>0.610219834262225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4.43902269176481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19.64</v>
      </c>
      <c r="BC84" s="161">
        <f t="shared" si="44"/>
        <v>19.76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6.1008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6.1008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3.692</v>
      </c>
      <c r="BV84" s="52">
        <f t="shared" si="51"/>
        <v>2.156</v>
      </c>
      <c r="BW84" s="32">
        <f t="shared" si="52"/>
        <v>0</v>
      </c>
    </row>
    <row r="85" spans="1:75">
      <c r="A85" s="115" t="s">
        <v>118</v>
      </c>
      <c r="B85" s="32">
        <v>7.882</v>
      </c>
      <c r="D85" s="103">
        <f t="shared" si="32"/>
        <v>7.402</v>
      </c>
      <c r="E85" s="103">
        <v>7.882</v>
      </c>
      <c r="F85" s="103">
        <v>6.8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0.96</v>
      </c>
      <c r="BV85" s="52">
        <f t="shared" si="51"/>
        <v>0.48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</v>
      </c>
      <c r="AK86" s="141">
        <f t="shared" si="54"/>
        <v>0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</v>
      </c>
      <c r="AK87" s="141">
        <f t="shared" si="54"/>
        <v>0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</v>
      </c>
      <c r="AK88" s="141">
        <f t="shared" si="54"/>
        <v>0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</v>
      </c>
      <c r="AK89" s="141">
        <f t="shared" si="54"/>
        <v>0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</v>
      </c>
      <c r="AK90" s="141">
        <f t="shared" si="54"/>
        <v>0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</v>
      </c>
      <c r="AK91" s="141">
        <f t="shared" si="54"/>
        <v>0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</v>
      </c>
      <c r="AK92" s="141">
        <f t="shared" si="54"/>
        <v>0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0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0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</v>
      </c>
      <c r="AK107" s="141">
        <f t="shared" si="54"/>
        <v>0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0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</v>
      </c>
      <c r="AK108" s="141">
        <f t="shared" si="54"/>
        <v>0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0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</v>
      </c>
      <c r="AK109" s="141">
        <f t="shared" si="54"/>
        <v>0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0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</v>
      </c>
      <c r="AK110" s="141">
        <f t="shared" si="54"/>
        <v>0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0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</v>
      </c>
      <c r="AK111" s="141">
        <f t="shared" si="54"/>
        <v>0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0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</v>
      </c>
      <c r="AK112" s="141">
        <f t="shared" si="54"/>
        <v>0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0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</v>
      </c>
      <c r="AK113" s="141">
        <f t="shared" si="54"/>
        <v>0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0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</v>
      </c>
      <c r="AK114" s="141">
        <f t="shared" si="54"/>
        <v>0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0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</v>
      </c>
      <c r="AK115" s="141">
        <f t="shared" si="54"/>
        <v>0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0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</v>
      </c>
      <c r="AK116" s="141">
        <f t="shared" si="54"/>
        <v>0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0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</v>
      </c>
      <c r="AK117" s="141">
        <f t="shared" si="54"/>
        <v>0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0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</v>
      </c>
      <c r="AK118" s="141">
        <f t="shared" si="54"/>
        <v>0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0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30" stopIfTrue="1" operator="equal">
      <formula>0</formula>
    </cfRule>
    <cfRule type="expression" dxfId="2" priority="31" stopIfTrue="1">
      <formula>0</formula>
    </cfRule>
  </conditionalFormatting>
  <conditionalFormatting sqref="G71:G72">
    <cfRule type="cellIs" dxfId="0" priority="7" operator="equal">
      <formula>0</formula>
    </cfRule>
  </conditionalFormatting>
  <conditionalFormatting sqref="S$1:S$1048576">
    <cfRule type="cellIs" dxfId="3" priority="19" operator="equal">
      <formula>"F"</formula>
    </cfRule>
  </conditionalFormatting>
  <conditionalFormatting sqref="AO$1:AO$1048576">
    <cfRule type="cellIs" dxfId="4" priority="29" operator="equal">
      <formula>"err"</formula>
    </cfRule>
  </conditionalFormatting>
  <conditionalFormatting sqref="BW2:BW1523">
    <cfRule type="cellIs" dxfId="0" priority="14" operator="equal">
      <formula>0</formula>
    </cfRule>
  </conditionalFormatting>
  <conditionalFormatting sqref="A1:L1 K2:L7 V1 Q1:R1446 $A1622:$XFD1048576 AP1:AQ1 BM1:XFD1 A2:H10 A11:A12 A13:L13 A14:A15 K14:L15 A16:L17 A18:G69 K18:L69 A70:L70 A71:F72 K71:L72 A73:L73 A74:G79 K74:L79 A80:L80 A81:G85 K81:L85 A86:L1621 I8:L10 K11:L12 M2:P9 M10:N1621 O10:P1446 S2:BV3 T4:BQ4 T5:T1621 U5:BQ1523 BR4:BV1523 BX2:XFD1523 U1524:XFD1621 O1447:R1621 I3:J7 S4:S1621">
    <cfRule type="cellIs" dxfId="0" priority="36" operator="equal">
      <formula>0</formula>
    </cfRule>
  </conditionalFormatting>
  <conditionalFormatting sqref="U$1:U$1048576 S2:T1048576">
    <cfRule type="cellIs" dxfId="5" priority="28" operator="equal">
      <formula>"E"</formula>
    </cfRule>
  </conditionalFormatting>
  <conditionalFormatting sqref="AL$1:AN$1048576">
    <cfRule type="iconSet" priority="2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2" operator="equal">
      <formula>"顶管"</formula>
    </cfRule>
    <cfRule type="cellIs" dxfId="7" priority="33" operator="equal">
      <formula>"D"</formula>
    </cfRule>
    <cfRule type="cellIs" dxfId="8" priority="34" operator="equal">
      <formula>"C"</formula>
    </cfRule>
    <cfRule type="cellIs" dxfId="9" priority="35" operator="equal">
      <formula>"B"</formula>
    </cfRule>
  </conditionalFormatting>
  <conditionalFormatting sqref="B11:H12 I11:J12">
    <cfRule type="cellIs" dxfId="0" priority="10" operator="equal">
      <formula>0</formula>
    </cfRule>
  </conditionalFormatting>
  <conditionalFormatting sqref="B14:H15 I14:J15">
    <cfRule type="cellIs" dxfId="0" priority="9" operator="equal">
      <formula>0</formula>
    </cfRule>
  </conditionalFormatting>
  <conditionalFormatting sqref="H18:J69">
    <cfRule type="cellIs" dxfId="0" priority="8" operator="equal">
      <formula>0</formula>
    </cfRule>
  </conditionalFormatting>
  <conditionalFormatting sqref="H71:J72">
    <cfRule type="cellIs" dxfId="0" priority="6" operator="equal">
      <formula>0</formula>
    </cfRule>
  </conditionalFormatting>
  <conditionalFormatting sqref="H74:J75">
    <cfRule type="cellIs" dxfId="0" priority="5" operator="equal">
      <formula>0</formula>
    </cfRule>
  </conditionalFormatting>
  <conditionalFormatting sqref="H76:J77">
    <cfRule type="cellIs" dxfId="0" priority="4" operator="equal">
      <formula>0</formula>
    </cfRule>
  </conditionalFormatting>
  <conditionalFormatting sqref="H78:J79">
    <cfRule type="cellIs" dxfId="0" priority="3" operator="equal">
      <formula>0</formula>
    </cfRule>
  </conditionalFormatting>
  <conditionalFormatting sqref="H81:J8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119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120</v>
      </c>
      <c r="AB1" s="85" t="s">
        <v>121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122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123</v>
      </c>
      <c r="C2" s="70" t="s">
        <v>124</v>
      </c>
      <c r="D2" s="71" t="s">
        <v>125</v>
      </c>
      <c r="E2" s="71" t="s">
        <v>126</v>
      </c>
      <c r="F2" s="71" t="s">
        <v>127</v>
      </c>
      <c r="G2" s="71" t="s">
        <v>128</v>
      </c>
      <c r="H2" s="72" t="s">
        <v>129</v>
      </c>
      <c r="I2" s="71" t="s">
        <v>130</v>
      </c>
      <c r="J2" s="71" t="s">
        <v>131</v>
      </c>
      <c r="K2" s="71" t="s">
        <v>132</v>
      </c>
      <c r="L2" s="72" t="s">
        <v>133</v>
      </c>
      <c r="M2" s="71" t="s">
        <v>134</v>
      </c>
      <c r="N2" s="71" t="s">
        <v>135</v>
      </c>
      <c r="O2" s="71" t="s">
        <v>136</v>
      </c>
      <c r="P2" s="71" t="s">
        <v>137</v>
      </c>
      <c r="Q2" s="71" t="s">
        <v>138</v>
      </c>
      <c r="R2" s="71" t="s">
        <v>139</v>
      </c>
      <c r="S2" s="71" t="s">
        <v>140</v>
      </c>
      <c r="T2" s="72" t="s">
        <v>141</v>
      </c>
      <c r="U2" s="71" t="s">
        <v>142</v>
      </c>
      <c r="V2" s="72" t="s">
        <v>143</v>
      </c>
      <c r="W2" s="71" t="s">
        <v>144</v>
      </c>
      <c r="X2" s="71" t="s">
        <v>145</v>
      </c>
      <c r="Y2" s="71" t="s">
        <v>146</v>
      </c>
      <c r="Z2" s="86"/>
      <c r="AA2" s="71" t="s">
        <v>124</v>
      </c>
      <c r="AB2" s="85" t="s">
        <v>125</v>
      </c>
      <c r="AC2" s="71" t="s">
        <v>126</v>
      </c>
      <c r="AD2" s="71" t="s">
        <v>127</v>
      </c>
      <c r="AE2" s="71" t="s">
        <v>128</v>
      </c>
      <c r="AF2" s="72" t="s">
        <v>129</v>
      </c>
      <c r="AG2" s="71" t="s">
        <v>130</v>
      </c>
      <c r="AH2" s="71" t="s">
        <v>147</v>
      </c>
      <c r="AI2" s="71" t="s">
        <v>146</v>
      </c>
      <c r="AJ2" s="72" t="s">
        <v>143</v>
      </c>
      <c r="AK2" s="71" t="s">
        <v>144</v>
      </c>
      <c r="AL2" s="72" t="s">
        <v>141</v>
      </c>
      <c r="AM2" s="71" t="s">
        <v>142</v>
      </c>
      <c r="AN2" s="72" t="s">
        <v>148</v>
      </c>
      <c r="AO2" s="98" t="s">
        <v>149</v>
      </c>
      <c r="AP2" s="99" t="s">
        <v>150</v>
      </c>
      <c r="AQ2" s="99" t="s">
        <v>151</v>
      </c>
      <c r="AR2" s="70" t="s">
        <v>124</v>
      </c>
      <c r="AS2" s="70" t="s">
        <v>125</v>
      </c>
      <c r="AT2" s="70" t="s">
        <v>126</v>
      </c>
      <c r="AU2" s="70" t="s">
        <v>127</v>
      </c>
      <c r="AV2" s="70" t="s">
        <v>128</v>
      </c>
      <c r="AW2" s="70" t="s">
        <v>146</v>
      </c>
      <c r="AX2" s="70" t="s">
        <v>145</v>
      </c>
      <c r="AY2" s="70" t="s">
        <v>150</v>
      </c>
      <c r="AZ2" s="111" t="s">
        <v>151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152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152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152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153</v>
      </c>
      <c r="E28" t="s">
        <v>127</v>
      </c>
      <c r="F28" t="s">
        <v>154</v>
      </c>
      <c r="Z28">
        <v>250</v>
      </c>
      <c r="AB28">
        <f t="shared" ref="AB28:AB36" si="35">Z28/1000</f>
        <v>0.25</v>
      </c>
    </row>
    <row r="29" spans="5:28">
      <c r="E29" t="s">
        <v>128</v>
      </c>
      <c r="F29" t="s">
        <v>155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156</v>
      </c>
      <c r="E31" t="s">
        <v>127</v>
      </c>
      <c r="F31" t="s">
        <v>157</v>
      </c>
      <c r="Z31">
        <v>300</v>
      </c>
      <c r="AB31">
        <f t="shared" si="35"/>
        <v>0.3</v>
      </c>
    </row>
    <row r="32" spans="5:28">
      <c r="E32" s="83" t="s">
        <v>128</v>
      </c>
      <c r="F32" s="83" t="s">
        <v>158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159</v>
      </c>
      <c r="B1" s="57" t="s">
        <v>160</v>
      </c>
      <c r="C1" s="57" t="s">
        <v>161</v>
      </c>
      <c r="D1" s="57" t="s">
        <v>162</v>
      </c>
      <c r="E1" s="58"/>
      <c r="F1" s="59" t="s">
        <v>163</v>
      </c>
      <c r="G1" s="59" t="s">
        <v>164</v>
      </c>
      <c r="H1" s="59" t="s">
        <v>52</v>
      </c>
      <c r="I1" s="59" t="s">
        <v>165</v>
      </c>
      <c r="J1" s="59" t="s">
        <v>166</v>
      </c>
      <c r="K1" s="59" t="s">
        <v>167</v>
      </c>
      <c r="L1" s="59" t="s">
        <v>168</v>
      </c>
      <c r="M1" s="59" t="s">
        <v>169</v>
      </c>
      <c r="N1" s="58"/>
      <c r="O1" s="63" t="s">
        <v>170</v>
      </c>
      <c r="P1" s="63" t="s">
        <v>171</v>
      </c>
      <c r="Q1" s="63">
        <v>0.15</v>
      </c>
      <c r="R1" s="63" t="s">
        <v>172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173</v>
      </c>
      <c r="P2" s="63" t="s">
        <v>171</v>
      </c>
      <c r="Q2" s="63">
        <v>0.19</v>
      </c>
      <c r="R2" s="63" t="s">
        <v>172</v>
      </c>
    </row>
    <row r="3" spans="1:18">
      <c r="A3" s="34" t="s">
        <v>174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174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175</v>
      </c>
      <c r="P3" s="63" t="s">
        <v>176</v>
      </c>
      <c r="Q3" s="63" t="s">
        <v>177</v>
      </c>
      <c r="R3" s="63"/>
    </row>
    <row r="4" spans="1:18">
      <c r="A4" s="34" t="s">
        <v>178</v>
      </c>
      <c r="B4" s="34">
        <v>0.35</v>
      </c>
      <c r="C4" s="34">
        <v>0</v>
      </c>
      <c r="D4" s="34">
        <f t="shared" si="0"/>
        <v>0.35</v>
      </c>
      <c r="E4" s="58"/>
      <c r="F4" s="37" t="s">
        <v>178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179</v>
      </c>
      <c r="Q4" s="63">
        <v>0.36</v>
      </c>
      <c r="R4" s="63" t="s">
        <v>180</v>
      </c>
    </row>
    <row r="5" spans="1:18">
      <c r="A5" s="34" t="s">
        <v>181</v>
      </c>
      <c r="B5" s="34">
        <v>0</v>
      </c>
      <c r="C5" s="34">
        <v>0.6</v>
      </c>
      <c r="D5" s="60">
        <v>0.6</v>
      </c>
      <c r="E5" s="58"/>
      <c r="F5" s="37" t="s">
        <v>181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171</v>
      </c>
      <c r="Q5" s="63">
        <v>0.071309</v>
      </c>
      <c r="R5" s="63" t="s">
        <v>182</v>
      </c>
    </row>
    <row r="6" spans="1:18">
      <c r="A6" s="34" t="s">
        <v>183</v>
      </c>
      <c r="B6" s="34">
        <v>0</v>
      </c>
      <c r="C6" s="34">
        <v>0.6</v>
      </c>
      <c r="D6" s="60">
        <v>0.6</v>
      </c>
      <c r="E6" s="58"/>
      <c r="F6" s="37" t="s">
        <v>183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184</v>
      </c>
      <c r="P6" s="63" t="s">
        <v>176</v>
      </c>
      <c r="Q6" s="63" t="s">
        <v>185</v>
      </c>
      <c r="R6" s="63"/>
    </row>
    <row r="7" spans="1:18">
      <c r="A7" s="61"/>
      <c r="B7" s="61"/>
      <c r="C7" s="61"/>
      <c r="D7" s="61"/>
      <c r="E7" s="58"/>
      <c r="F7" s="37" t="s">
        <v>186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187</v>
      </c>
      <c r="Q7" s="63">
        <v>4</v>
      </c>
      <c r="R7" s="63" t="s">
        <v>180</v>
      </c>
    </row>
    <row r="8" spans="6:18">
      <c r="F8" s="34" t="s">
        <v>188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171</v>
      </c>
      <c r="Q8" s="63">
        <v>0.09618</v>
      </c>
      <c r="R8" s="63" t="s">
        <v>182</v>
      </c>
    </row>
    <row r="9" spans="6:18">
      <c r="F9" s="34" t="s">
        <v>189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190</v>
      </c>
      <c r="P9" s="63" t="s">
        <v>176</v>
      </c>
      <c r="Q9" s="63" t="s">
        <v>191</v>
      </c>
      <c r="R9" s="63"/>
    </row>
    <row r="10" spans="6:18">
      <c r="F10" s="62" t="s">
        <v>192</v>
      </c>
      <c r="G10" s="62"/>
      <c r="H10" s="62">
        <v>0</v>
      </c>
      <c r="O10" s="65"/>
      <c r="P10" s="63" t="s">
        <v>187</v>
      </c>
      <c r="Q10" s="63">
        <v>4</v>
      </c>
      <c r="R10" s="63" t="s">
        <v>180</v>
      </c>
    </row>
    <row r="11" spans="15:18">
      <c r="O11" s="66"/>
      <c r="P11" s="63" t="s">
        <v>171</v>
      </c>
      <c r="Q11" s="63">
        <v>0.05761</v>
      </c>
      <c r="R11" s="63" t="s">
        <v>182</v>
      </c>
    </row>
    <row r="12" spans="15:18">
      <c r="O12" s="64" t="s">
        <v>193</v>
      </c>
      <c r="P12" s="32" t="s">
        <v>176</v>
      </c>
      <c r="Q12" s="67" t="s">
        <v>194</v>
      </c>
      <c r="R12" s="68" t="s">
        <v>193</v>
      </c>
    </row>
    <row r="13" spans="15:18">
      <c r="O13" s="66"/>
      <c r="P13" s="32" t="s">
        <v>171</v>
      </c>
      <c r="Q13" s="67">
        <v>0.0314</v>
      </c>
      <c r="R13" s="63" t="s">
        <v>182</v>
      </c>
    </row>
    <row r="16" spans="1:4">
      <c r="A16" s="34" t="s">
        <v>195</v>
      </c>
      <c r="B16" s="34"/>
      <c r="C16" s="34"/>
      <c r="D16" s="34"/>
    </row>
    <row r="17" spans="1:4">
      <c r="A17" s="34" t="s">
        <v>196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197</v>
      </c>
      <c r="B1" s="30"/>
      <c r="C1" s="30"/>
      <c r="D1" s="31">
        <v>1</v>
      </c>
      <c r="P1" s="34" t="s">
        <v>198</v>
      </c>
      <c r="Q1" s="34"/>
      <c r="R1" s="34"/>
      <c r="S1" s="34"/>
    </row>
    <row r="2" ht="15" customHeight="1" spans="1:19">
      <c r="A2" s="32" t="s">
        <v>199</v>
      </c>
      <c r="B2" s="33" t="s">
        <v>200</v>
      </c>
      <c r="C2" s="34" t="s">
        <v>201</v>
      </c>
      <c r="D2" s="35" t="s">
        <v>202</v>
      </c>
      <c r="E2" s="36"/>
      <c r="F2" s="36"/>
      <c r="P2" s="34" t="s">
        <v>199</v>
      </c>
      <c r="Q2" s="33" t="s">
        <v>200</v>
      </c>
      <c r="R2" s="34" t="s">
        <v>201</v>
      </c>
      <c r="S2" s="55" t="s">
        <v>202</v>
      </c>
    </row>
    <row r="3" ht="15" customHeight="1" spans="1:19">
      <c r="A3" s="34" t="s">
        <v>16</v>
      </c>
      <c r="B3" s="33" t="s">
        <v>44</v>
      </c>
      <c r="C3" s="37" t="s">
        <v>203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203</v>
      </c>
      <c r="S3" s="56">
        <f>D3</f>
        <v>0</v>
      </c>
    </row>
    <row r="4" ht="15" customHeight="1" spans="1:19">
      <c r="A4" s="34"/>
      <c r="B4" s="33" t="s">
        <v>43</v>
      </c>
      <c r="C4" s="37" t="s">
        <v>203</v>
      </c>
      <c r="D4" s="38">
        <f>SUM(Sheet1!AS:AS)*D1</f>
        <v>1.736</v>
      </c>
      <c r="E4" s="39"/>
      <c r="F4" s="39"/>
      <c r="P4" s="34"/>
      <c r="Q4" s="33" t="s">
        <v>43</v>
      </c>
      <c r="R4" s="37" t="s">
        <v>203</v>
      </c>
      <c r="S4" s="56">
        <f>D4</f>
        <v>1.736</v>
      </c>
    </row>
    <row r="5" ht="15" customHeight="1" spans="1:19">
      <c r="A5" s="40" t="s">
        <v>204</v>
      </c>
      <c r="B5" s="33" t="s">
        <v>63</v>
      </c>
      <c r="C5" s="37" t="s">
        <v>203</v>
      </c>
      <c r="D5" s="41">
        <f>SUM(Sheet1!BN:BN)*D1*1.05</f>
        <v>461.7293205</v>
      </c>
      <c r="E5" s="42"/>
      <c r="F5" s="42"/>
      <c r="G5" s="29"/>
      <c r="H5" s="29"/>
      <c r="J5" s="29"/>
      <c r="P5" s="40" t="s">
        <v>204</v>
      </c>
      <c r="Q5" s="33" t="s">
        <v>63</v>
      </c>
      <c r="R5" s="37" t="s">
        <v>203</v>
      </c>
      <c r="S5" s="56">
        <f>D5</f>
        <v>461.7293205</v>
      </c>
    </row>
    <row r="6" ht="15" customHeight="1" spans="1:19">
      <c r="A6" s="40"/>
      <c r="B6" s="33" t="s">
        <v>64</v>
      </c>
      <c r="C6" s="37" t="s">
        <v>203</v>
      </c>
      <c r="D6" s="41">
        <f>SUM(Sheet1!BO:BO)*D1</f>
        <v>0</v>
      </c>
      <c r="E6" s="42"/>
      <c r="F6" s="42"/>
      <c r="G6" s="29"/>
      <c r="H6" s="29"/>
      <c r="J6" s="29"/>
      <c r="P6" s="43" t="s">
        <v>205</v>
      </c>
      <c r="Q6" s="33" t="s">
        <v>206</v>
      </c>
      <c r="R6" s="37" t="s">
        <v>203</v>
      </c>
      <c r="S6" s="56">
        <f>D7</f>
        <v>307.08281798245</v>
      </c>
    </row>
    <row r="7" ht="15" customHeight="1" spans="1:19">
      <c r="A7" s="43" t="s">
        <v>205</v>
      </c>
      <c r="B7" s="33" t="s">
        <v>207</v>
      </c>
      <c r="C7" s="37" t="s">
        <v>203</v>
      </c>
      <c r="D7" s="41">
        <f>D8+D10</f>
        <v>307.08281798245</v>
      </c>
      <c r="E7" s="42"/>
      <c r="F7" s="42"/>
      <c r="G7" s="29"/>
      <c r="H7" s="29"/>
      <c r="J7" s="29"/>
      <c r="P7" s="44"/>
      <c r="Q7" s="33" t="s">
        <v>47</v>
      </c>
      <c r="R7" s="37" t="s">
        <v>203</v>
      </c>
      <c r="S7" s="56">
        <f>D9</f>
        <v>13.7071998284954</v>
      </c>
    </row>
    <row r="8" ht="15" customHeight="1" spans="1:21">
      <c r="A8" s="44"/>
      <c r="B8" s="33" t="s">
        <v>206</v>
      </c>
      <c r="C8" s="37" t="s">
        <v>203</v>
      </c>
      <c r="D8" s="38">
        <f>(SUM(Sheet1!AX:AX)+SUM(Sheet1!AY:AY))*D1</f>
        <v>304.57103798245</v>
      </c>
      <c r="E8" s="42"/>
      <c r="F8" s="42"/>
      <c r="G8" s="29"/>
      <c r="H8" s="29"/>
      <c r="J8" s="29"/>
      <c r="P8" s="45"/>
      <c r="Q8" s="33" t="s">
        <v>208</v>
      </c>
      <c r="R8" s="37" t="s">
        <v>203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203</v>
      </c>
      <c r="D9" s="38">
        <f>(SUM(Sheet1!BT:BT)*D1)</f>
        <v>13.7071998284954</v>
      </c>
      <c r="E9" s="42"/>
      <c r="F9" s="42"/>
      <c r="G9" s="29"/>
      <c r="H9" s="29"/>
      <c r="J9" s="29"/>
      <c r="P9" s="40" t="s">
        <v>209</v>
      </c>
      <c r="Q9" s="33" t="s">
        <v>52</v>
      </c>
      <c r="R9" s="37" t="s">
        <v>210</v>
      </c>
      <c r="S9" s="56">
        <f>D12</f>
        <v>1650.24</v>
      </c>
    </row>
    <row r="10" ht="15" customHeight="1" spans="1:20">
      <c r="A10" s="44"/>
      <c r="B10" s="33" t="s">
        <v>211</v>
      </c>
      <c r="C10" s="37" t="s">
        <v>203</v>
      </c>
      <c r="D10" s="38">
        <f>SUM(Sheet1!AZ:AZ)*D1</f>
        <v>2.51178000000009</v>
      </c>
      <c r="E10" s="42"/>
      <c r="F10" s="42"/>
      <c r="G10" s="29"/>
      <c r="H10" s="29"/>
      <c r="J10" s="29"/>
      <c r="P10" s="40"/>
      <c r="Q10" s="33" t="s">
        <v>53</v>
      </c>
      <c r="R10" s="37" t="s">
        <v>212</v>
      </c>
      <c r="S10" s="56">
        <f>F13</f>
        <v>54.641024</v>
      </c>
      <c r="T10" s="29"/>
    </row>
    <row r="11" ht="15" customHeight="1" spans="1:19">
      <c r="A11" s="45"/>
      <c r="B11" s="33" t="s">
        <v>208</v>
      </c>
      <c r="C11" s="37" t="s">
        <v>203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213</v>
      </c>
      <c r="R11" s="37" t="s">
        <v>212</v>
      </c>
      <c r="S11" s="56">
        <f>F14</f>
        <v>0</v>
      </c>
    </row>
    <row r="12" ht="15" customHeight="1" spans="1:19">
      <c r="A12" s="40" t="s">
        <v>209</v>
      </c>
      <c r="B12" s="33" t="s">
        <v>52</v>
      </c>
      <c r="C12" s="37" t="s">
        <v>210</v>
      </c>
      <c r="D12" s="38">
        <f>SUM(Sheet1!BB:BB)*D1</f>
        <v>1650.24</v>
      </c>
      <c r="E12" s="42"/>
      <c r="F12" s="42"/>
      <c r="G12" s="29"/>
      <c r="H12" s="29"/>
      <c r="J12" s="29"/>
      <c r="P12" s="40"/>
      <c r="Q12" s="33" t="s">
        <v>214</v>
      </c>
      <c r="R12" s="37" t="s">
        <v>212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215</v>
      </c>
      <c r="D13" s="38">
        <f>SUM(Sheet1!BC:BC)*D1</f>
        <v>1740.16</v>
      </c>
      <c r="E13" s="37" t="s">
        <v>212</v>
      </c>
      <c r="F13" s="46">
        <f>D13*Sheet3!$Q$13</f>
        <v>54.641024</v>
      </c>
      <c r="G13" s="29"/>
      <c r="H13" s="29"/>
      <c r="J13" s="29"/>
      <c r="P13" s="40"/>
      <c r="Q13" s="33" t="s">
        <v>216</v>
      </c>
      <c r="R13" s="37" t="s">
        <v>212</v>
      </c>
      <c r="S13" s="56">
        <f t="shared" si="0"/>
        <v>0</v>
      </c>
    </row>
    <row r="14" ht="15" customHeight="1" spans="1:19">
      <c r="A14" s="40"/>
      <c r="B14" s="33" t="s">
        <v>213</v>
      </c>
      <c r="C14" s="37" t="s">
        <v>217</v>
      </c>
      <c r="D14" s="38">
        <f>SUM(Sheet1!BD:BD)*D1</f>
        <v>0</v>
      </c>
      <c r="E14" s="37" t="s">
        <v>212</v>
      </c>
      <c r="F14" s="38">
        <f>D14*Sheet3!$Q$1*6</f>
        <v>0</v>
      </c>
      <c r="G14" s="29"/>
      <c r="H14" s="29"/>
      <c r="J14" s="29"/>
      <c r="P14" s="40"/>
      <c r="Q14" s="33" t="s">
        <v>218</v>
      </c>
      <c r="R14" s="37" t="s">
        <v>212</v>
      </c>
      <c r="S14" s="56">
        <f t="shared" si="0"/>
        <v>0</v>
      </c>
    </row>
    <row r="15" ht="15" customHeight="1" spans="1:19">
      <c r="A15" s="40"/>
      <c r="B15" s="33" t="s">
        <v>214</v>
      </c>
      <c r="C15" s="37" t="s">
        <v>217</v>
      </c>
      <c r="D15" s="38">
        <f>SUM(Sheet1!BE:BE)*D1</f>
        <v>0</v>
      </c>
      <c r="E15" s="37" t="s">
        <v>212</v>
      </c>
      <c r="F15" s="38">
        <f>D15*Sheet3!$Q$1*9</f>
        <v>0</v>
      </c>
      <c r="G15" s="29"/>
      <c r="H15" s="29"/>
      <c r="J15" s="29"/>
      <c r="P15" s="40"/>
      <c r="Q15" s="33" t="s">
        <v>219</v>
      </c>
      <c r="R15" s="37" t="s">
        <v>212</v>
      </c>
      <c r="S15" s="56">
        <f t="shared" si="0"/>
        <v>0</v>
      </c>
    </row>
    <row r="16" ht="15" customHeight="1" spans="1:19">
      <c r="A16" s="40"/>
      <c r="B16" s="33" t="s">
        <v>216</v>
      </c>
      <c r="C16" s="37" t="s">
        <v>217</v>
      </c>
      <c r="D16" s="38">
        <f>SUM(Sheet1!BF:BF)*D1</f>
        <v>0</v>
      </c>
      <c r="E16" s="37" t="s">
        <v>212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220</v>
      </c>
      <c r="R16" s="51" t="s">
        <v>215</v>
      </c>
      <c r="S16" s="38">
        <f>D23</f>
        <v>0</v>
      </c>
    </row>
    <row r="17" ht="15" customHeight="1" spans="1:19">
      <c r="A17" s="40"/>
      <c r="B17" s="33" t="s">
        <v>218</v>
      </c>
      <c r="C17" s="37" t="s">
        <v>217</v>
      </c>
      <c r="D17" s="38">
        <f>SUM(Sheet1!BG:BG)*D1</f>
        <v>0</v>
      </c>
      <c r="E17" s="37" t="s">
        <v>212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203</v>
      </c>
      <c r="S17" s="52">
        <f>D24</f>
        <v>461.7293205</v>
      </c>
    </row>
    <row r="18" ht="15" customHeight="1" spans="1:19">
      <c r="A18" s="40"/>
      <c r="B18" s="33" t="s">
        <v>58</v>
      </c>
      <c r="C18" s="37" t="s">
        <v>215</v>
      </c>
      <c r="D18" s="38">
        <f>SUM(Sheet1!BH:BH)*D1</f>
        <v>0</v>
      </c>
      <c r="E18" s="37" t="s">
        <v>212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203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215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221</v>
      </c>
      <c r="B20" s="33" t="s">
        <v>60</v>
      </c>
      <c r="C20" s="37" t="s">
        <v>203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212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212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220</v>
      </c>
      <c r="C23" s="51" t="s">
        <v>215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203</v>
      </c>
      <c r="D24" s="52">
        <f>SUM(Sheet1!BR:BR)*D1*1.05</f>
        <v>461.7293205</v>
      </c>
      <c r="E24" s="36"/>
      <c r="F24" s="36"/>
    </row>
    <row r="25" spans="1:6">
      <c r="A25" s="34" t="s">
        <v>68</v>
      </c>
      <c r="B25" s="34"/>
      <c r="C25" s="51" t="s">
        <v>203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126</v>
      </c>
      <c r="C2" s="5" t="s">
        <v>223</v>
      </c>
      <c r="D2" s="5"/>
      <c r="E2" s="5"/>
      <c r="F2" s="5"/>
      <c r="G2" s="5"/>
      <c r="H2" s="5"/>
      <c r="I2" s="5"/>
      <c r="J2" s="5"/>
      <c r="K2" s="13" t="s">
        <v>224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124</v>
      </c>
      <c r="V2" s="5" t="s">
        <v>147</v>
      </c>
      <c r="W2" s="17" t="s">
        <v>225</v>
      </c>
      <c r="X2" s="17"/>
      <c r="Z2" s="5" t="s">
        <v>226</v>
      </c>
    </row>
    <row r="3" spans="1:26">
      <c r="A3" s="5" t="s">
        <v>227</v>
      </c>
      <c r="B3" s="5" t="s">
        <v>228</v>
      </c>
      <c r="C3" s="5" t="s">
        <v>229</v>
      </c>
      <c r="D3" s="5" t="s">
        <v>230</v>
      </c>
      <c r="E3" s="5" t="s">
        <v>231</v>
      </c>
      <c r="F3" s="5" t="s">
        <v>232</v>
      </c>
      <c r="G3" s="5" t="s">
        <v>233</v>
      </c>
      <c r="H3" s="5" t="s">
        <v>234</v>
      </c>
      <c r="I3" s="5" t="s">
        <v>235</v>
      </c>
      <c r="J3" s="5" t="s">
        <v>236</v>
      </c>
      <c r="K3" s="5" t="s">
        <v>237</v>
      </c>
      <c r="L3" s="5" t="s">
        <v>238</v>
      </c>
      <c r="M3" s="5" t="s">
        <v>239</v>
      </c>
      <c r="N3" s="5" t="s">
        <v>240</v>
      </c>
      <c r="O3" s="5" t="s">
        <v>241</v>
      </c>
      <c r="P3" s="5" t="s">
        <v>242</v>
      </c>
      <c r="Q3" s="5" t="s">
        <v>243</v>
      </c>
      <c r="R3" s="5" t="s">
        <v>244</v>
      </c>
      <c r="S3" s="5" t="s">
        <v>245</v>
      </c>
      <c r="T3" s="5" t="s">
        <v>246</v>
      </c>
      <c r="U3" s="5" t="s">
        <v>247</v>
      </c>
      <c r="V3" s="5" t="s">
        <v>248</v>
      </c>
      <c r="W3" s="18" t="s">
        <v>127</v>
      </c>
      <c r="X3" s="18" t="s">
        <v>128</v>
      </c>
      <c r="Z3" s="5" t="s">
        <v>127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249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126</v>
      </c>
      <c r="C11" s="5" t="s">
        <v>223</v>
      </c>
      <c r="D11" s="5"/>
      <c r="E11" s="5"/>
      <c r="F11" s="5"/>
      <c r="G11" s="5" t="s">
        <v>224</v>
      </c>
      <c r="H11" s="5"/>
      <c r="I11" s="5"/>
      <c r="J11" s="5"/>
      <c r="K11" s="5"/>
      <c r="L11" s="5"/>
      <c r="M11" s="5" t="s">
        <v>124</v>
      </c>
      <c r="N11" s="5" t="s">
        <v>147</v>
      </c>
      <c r="O11" s="17" t="s">
        <v>225</v>
      </c>
      <c r="P11" s="17"/>
      <c r="R11" s="5" t="s">
        <v>226</v>
      </c>
    </row>
    <row r="12" spans="1:18">
      <c r="A12" s="5" t="s">
        <v>227</v>
      </c>
      <c r="B12" s="5" t="s">
        <v>228</v>
      </c>
      <c r="C12" s="5" t="s">
        <v>229</v>
      </c>
      <c r="D12" s="5" t="s">
        <v>230</v>
      </c>
      <c r="E12" s="5" t="s">
        <v>232</v>
      </c>
      <c r="F12" s="5" t="s">
        <v>233</v>
      </c>
      <c r="G12" s="5" t="s">
        <v>237</v>
      </c>
      <c r="H12" s="5" t="s">
        <v>231</v>
      </c>
      <c r="I12" s="5" t="s">
        <v>238</v>
      </c>
      <c r="J12" s="5" t="s">
        <v>234</v>
      </c>
      <c r="K12" s="5" t="s">
        <v>235</v>
      </c>
      <c r="L12" s="5" t="s">
        <v>236</v>
      </c>
      <c r="M12" s="5" t="s">
        <v>247</v>
      </c>
      <c r="N12" s="5" t="s">
        <v>248</v>
      </c>
      <c r="O12" s="18" t="s">
        <v>127</v>
      </c>
      <c r="P12" s="18" t="s">
        <v>128</v>
      </c>
      <c r="R12" s="5" t="s">
        <v>127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125</v>
      </c>
      <c r="B18" s="9" t="s">
        <v>126</v>
      </c>
      <c r="C18" s="9" t="s">
        <v>251</v>
      </c>
      <c r="D18" s="9"/>
      <c r="E18" s="9"/>
      <c r="F18" s="9"/>
      <c r="G18" s="9" t="s">
        <v>252</v>
      </c>
      <c r="H18" s="9"/>
      <c r="I18" s="9"/>
      <c r="J18" s="9"/>
      <c r="K18" s="17" t="s">
        <v>124</v>
      </c>
      <c r="L18" s="17" t="s">
        <v>225</v>
      </c>
      <c r="M18" s="17"/>
      <c r="N18" s="21"/>
      <c r="O18" s="17" t="s">
        <v>226</v>
      </c>
    </row>
    <row r="19" spans="1:15">
      <c r="A19" s="9" t="s">
        <v>227</v>
      </c>
      <c r="B19" s="9" t="s">
        <v>228</v>
      </c>
      <c r="C19" s="9" t="s">
        <v>229</v>
      </c>
      <c r="D19" s="9" t="s">
        <v>230</v>
      </c>
      <c r="E19" s="9" t="s">
        <v>232</v>
      </c>
      <c r="F19" s="9" t="s">
        <v>233</v>
      </c>
      <c r="G19" s="9" t="s">
        <v>237</v>
      </c>
      <c r="H19" s="9" t="s">
        <v>231</v>
      </c>
      <c r="I19" s="9" t="s">
        <v>234</v>
      </c>
      <c r="J19" s="9" t="s">
        <v>235</v>
      </c>
      <c r="K19" s="9" t="s">
        <v>247</v>
      </c>
      <c r="L19" s="17" t="s">
        <v>127</v>
      </c>
      <c r="M19" s="17" t="s">
        <v>128</v>
      </c>
      <c r="N19" s="21"/>
      <c r="O19" s="17" t="s">
        <v>127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